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-my.sharepoint.com/personal/greg_auclair_piie_com/Documents/"/>
    </mc:Choice>
  </mc:AlternateContent>
  <xr:revisionPtr revIDLastSave="6" documentId="8_{63F5039C-D6A1-4EDA-9A74-8C551BC40F4D}" xr6:coauthVersionLast="47" xr6:coauthVersionMax="47" xr10:uidLastSave="{15372474-C2AB-4B00-8B61-E54A61C85FCC}"/>
  <bookViews>
    <workbookView xWindow="28680" yWindow="-120" windowWidth="29040" windowHeight="15720" activeTab="1" xr2:uid="{D202EB0D-5AE8-4414-9D1D-47FA8F65DF23}"/>
  </bookViews>
  <sheets>
    <sheet name="Figure 1" sheetId="6" r:id="rId1"/>
    <sheet name="Figure 2 final 5year average" sheetId="4" r:id="rId2"/>
    <sheet name="annual graph" sheetId="3" r:id="rId3"/>
    <sheet name="usa_china_working_age_pop" sheetId="1" r:id="rId4"/>
    <sheet name="Sheet1" sheetId="2" r:id="rId5"/>
    <sheet name="Sheet2" sheetId="5" r:id="rId6"/>
    <sheet name="UNpopulation" sheetId="8" r:id="rId7"/>
  </sheets>
  <calcPr calcId="191029" iterateCount="25"/>
  <pivotCaches>
    <pivotCache cacheId="1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6" l="1"/>
  <c r="H5" i="6"/>
  <c r="I5" i="6"/>
  <c r="G6" i="6"/>
  <c r="H6" i="6"/>
  <c r="I6" i="6"/>
  <c r="G7" i="6"/>
  <c r="H7" i="6"/>
  <c r="I7" i="6"/>
  <c r="G8" i="6"/>
  <c r="H8" i="6"/>
  <c r="I8" i="6"/>
  <c r="G9" i="6"/>
  <c r="H9" i="6"/>
  <c r="I9" i="6"/>
  <c r="G10" i="6"/>
  <c r="H10" i="6"/>
  <c r="I10" i="6"/>
  <c r="G11" i="6"/>
  <c r="H11" i="6"/>
  <c r="I11" i="6"/>
  <c r="G12" i="6"/>
  <c r="H12" i="6"/>
  <c r="I12" i="6"/>
  <c r="G13" i="6"/>
  <c r="H13" i="6"/>
  <c r="I13" i="6"/>
  <c r="G14" i="6"/>
  <c r="H14" i="6"/>
  <c r="I14" i="6"/>
  <c r="G15" i="6"/>
  <c r="H15" i="6"/>
  <c r="I15" i="6"/>
  <c r="G16" i="6"/>
  <c r="H16" i="6"/>
  <c r="I16" i="6"/>
  <c r="G17" i="6"/>
  <c r="H17" i="6"/>
  <c r="I17" i="6"/>
  <c r="G18" i="6"/>
  <c r="H18" i="6"/>
  <c r="I18" i="6"/>
  <c r="G19" i="6"/>
  <c r="H19" i="6"/>
  <c r="I19" i="6"/>
  <c r="G20" i="6"/>
  <c r="H20" i="6"/>
  <c r="I20" i="6"/>
  <c r="G21" i="6"/>
  <c r="H21" i="6"/>
  <c r="I21" i="6"/>
  <c r="G22" i="6"/>
  <c r="H22" i="6"/>
  <c r="I22" i="6"/>
  <c r="G23" i="6"/>
  <c r="H23" i="6"/>
  <c r="I23" i="6"/>
  <c r="G24" i="6"/>
  <c r="H24" i="6"/>
  <c r="I24" i="6"/>
  <c r="G25" i="6"/>
  <c r="H25" i="6"/>
  <c r="I25" i="6"/>
  <c r="G26" i="6"/>
  <c r="H26" i="6"/>
  <c r="I26" i="6"/>
  <c r="G27" i="6"/>
  <c r="H27" i="6"/>
  <c r="I27" i="6"/>
  <c r="G28" i="6"/>
  <c r="H28" i="6"/>
  <c r="I28" i="6"/>
  <c r="G29" i="6"/>
  <c r="H29" i="6"/>
  <c r="I29" i="6"/>
  <c r="G30" i="6"/>
  <c r="H30" i="6"/>
  <c r="I30" i="6"/>
  <c r="G31" i="6"/>
  <c r="H31" i="6"/>
  <c r="I31" i="6"/>
  <c r="G32" i="6"/>
  <c r="H32" i="6"/>
  <c r="I32" i="6"/>
  <c r="G33" i="6"/>
  <c r="H33" i="6"/>
  <c r="I33" i="6"/>
  <c r="G34" i="6"/>
  <c r="H34" i="6"/>
  <c r="I34" i="6"/>
  <c r="G35" i="6"/>
  <c r="H35" i="6"/>
  <c r="I35" i="6"/>
  <c r="G36" i="6"/>
  <c r="H36" i="6"/>
  <c r="I36" i="6"/>
  <c r="G37" i="6"/>
  <c r="H37" i="6"/>
  <c r="I37" i="6"/>
  <c r="G38" i="6"/>
  <c r="H38" i="6"/>
  <c r="I38" i="6"/>
  <c r="G39" i="6"/>
  <c r="H39" i="6"/>
  <c r="I39" i="6"/>
  <c r="G40" i="6"/>
  <c r="H40" i="6"/>
  <c r="I40" i="6"/>
  <c r="G41" i="6"/>
  <c r="H41" i="6"/>
  <c r="I41" i="6"/>
  <c r="G42" i="6"/>
  <c r="H42" i="6"/>
  <c r="I42" i="6"/>
  <c r="G43" i="6"/>
  <c r="H43" i="6"/>
  <c r="I43" i="6"/>
  <c r="G44" i="6"/>
  <c r="H44" i="6"/>
  <c r="I44" i="6"/>
  <c r="G45" i="6"/>
  <c r="H45" i="6"/>
  <c r="I45" i="6"/>
  <c r="G46" i="6"/>
  <c r="H46" i="6"/>
  <c r="I46" i="6"/>
  <c r="G47" i="6"/>
  <c r="H47" i="6"/>
  <c r="I47" i="6"/>
  <c r="G48" i="6"/>
  <c r="H48" i="6"/>
  <c r="I48" i="6"/>
  <c r="G49" i="6"/>
  <c r="H49" i="6"/>
  <c r="I49" i="6"/>
  <c r="G50" i="6"/>
  <c r="H50" i="6"/>
  <c r="I50" i="6"/>
  <c r="G51" i="6"/>
  <c r="H51" i="6"/>
  <c r="I51" i="6"/>
  <c r="G52" i="6"/>
  <c r="H52" i="6"/>
  <c r="I52" i="6"/>
  <c r="G53" i="6"/>
  <c r="H53" i="6"/>
  <c r="I53" i="6"/>
  <c r="G54" i="6"/>
  <c r="H54" i="6"/>
  <c r="I54" i="6"/>
  <c r="G55" i="6"/>
  <c r="H55" i="6"/>
  <c r="I55" i="6"/>
  <c r="G56" i="6"/>
  <c r="H56" i="6"/>
  <c r="I56" i="6"/>
  <c r="G57" i="6"/>
  <c r="H57" i="6"/>
  <c r="I57" i="6"/>
  <c r="G58" i="6"/>
  <c r="H58" i="6"/>
  <c r="I58" i="6"/>
  <c r="G59" i="6"/>
  <c r="H59" i="6"/>
  <c r="I59" i="6"/>
  <c r="G60" i="6"/>
  <c r="H60" i="6"/>
  <c r="I60" i="6"/>
  <c r="G61" i="6"/>
  <c r="H61" i="6"/>
  <c r="I61" i="6"/>
  <c r="G62" i="6"/>
  <c r="H62" i="6"/>
  <c r="I62" i="6"/>
  <c r="G63" i="6"/>
  <c r="H63" i="6"/>
  <c r="I63" i="6"/>
  <c r="G64" i="6"/>
  <c r="H64" i="6"/>
  <c r="I64" i="6"/>
  <c r="G65" i="6"/>
  <c r="H65" i="6"/>
  <c r="I65" i="6"/>
  <c r="L15" i="1"/>
  <c r="L14" i="1"/>
  <c r="L13" i="1"/>
  <c r="L12" i="1"/>
  <c r="L11" i="1"/>
  <c r="L10" i="1"/>
  <c r="L9" i="1"/>
  <c r="L8" i="1"/>
  <c r="L7" i="1"/>
  <c r="L6" i="1"/>
  <c r="L5" i="1"/>
  <c r="L4" i="1"/>
  <c r="L3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K8" i="1" s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K3" i="1" s="1"/>
  <c r="K11" i="1" l="1"/>
  <c r="K4" i="1"/>
  <c r="K12" i="1"/>
  <c r="K5" i="1"/>
  <c r="K7" i="1"/>
  <c r="K9" i="1"/>
  <c r="K13" i="1"/>
  <c r="K6" i="1"/>
  <c r="K10" i="1"/>
  <c r="K14" i="1"/>
  <c r="K15" i="1"/>
</calcChain>
</file>

<file path=xl/sharedStrings.xml><?xml version="1.0" encoding="utf-8"?>
<sst xmlns="http://schemas.openxmlformats.org/spreadsheetml/2006/main" count="1587" uniqueCount="69">
  <si>
    <t>Year</t>
  </si>
  <si>
    <t>About This Data</t>
  </si>
  <si>
    <t>Metric: Old-age dependency ratio = (Population 65+) / (Population 15-64) × 100</t>
  </si>
  <si>
    <t>Interpretation: A ratio of 50% means there are 50 people aged 65+ for every 100 working-age people (15-64)</t>
  </si>
  <si>
    <t>Units: Percentage (%)</t>
  </si>
  <si>
    <t>DATE</t>
  </si>
  <si>
    <t>USA</t>
  </si>
  <si>
    <t>China</t>
  </si>
  <si>
    <t>Source: UN World Population Prospects 2024</t>
  </si>
  <si>
    <t>World Population Prospects</t>
  </si>
  <si>
    <t>UN Popluation projections Working Age Population(15-65)</t>
  </si>
  <si>
    <t>USA_Growth_Rate</t>
  </si>
  <si>
    <t>China_Growth_Rate</t>
  </si>
  <si>
    <t>Data source</t>
  </si>
  <si>
    <t>United Nations</t>
  </si>
  <si>
    <t>Population Division</t>
  </si>
  <si>
    <t>Department of Economic and Social Affairs</t>
  </si>
  <si>
    <t>World Population Prospects 2024</t>
  </si>
  <si>
    <t>File POP/03-1: Total population (both sexes combined) by select age group, region, subregion and country, annually for 1950-2100 (thousands)</t>
  </si>
  <si>
    <t>Estimates, 1950 - 2023</t>
  </si>
  <si>
    <t>POP/DB/WPP/Rev.2024/POP/F03-1</t>
  </si>
  <si>
    <t xml:space="preserve">Old </t>
  </si>
  <si>
    <t xml:space="preserve">New </t>
  </si>
  <si>
    <t>Grand Total</t>
  </si>
  <si>
    <t>United States of America</t>
  </si>
  <si>
    <t>Row Labels</t>
  </si>
  <si>
    <t>Column Labels</t>
  </si>
  <si>
    <t>Sum of Annual potential support ratio [15-64/65+]</t>
  </si>
  <si>
    <t>Country/Area</t>
  </si>
  <si>
    <t>US</t>
  </si>
  <si>
    <t>Medium</t>
  </si>
  <si>
    <t>CN</t>
  </si>
  <si>
    <t>CHN</t>
  </si>
  <si>
    <t>Annual potential support ratio [25-64/65+]</t>
  </si>
  <si>
    <t>Annual potential support ratio [25-69/70+]</t>
  </si>
  <si>
    <t>Annual potential support ratio [20-69/70+]</t>
  </si>
  <si>
    <t>Annual potential support ratio [20-64/65+]</t>
  </si>
  <si>
    <t>Annual potential support ratio [15-64/65+]</t>
  </si>
  <si>
    <t>Annual old-age dep. ratio [65+ / 25-64] (%)</t>
  </si>
  <si>
    <t>Annual old-age dep. ratio [70+ / 25-69] (%)</t>
  </si>
  <si>
    <t>Annual old-age dep. ratio [70+ / 20-69] (%)</t>
  </si>
  <si>
    <t>Annual old-age dep. ratio [65+ / 20-64] (%)</t>
  </si>
  <si>
    <t>Annual old-age dep. ratio [65+ / 15-64] (%)</t>
  </si>
  <si>
    <t>Annual child dep. ratio [0-24 / 25-64] (%)</t>
  </si>
  <si>
    <t>Annual child dep. ratio [0-24 / 25-69] (%)</t>
  </si>
  <si>
    <t>Annual child dep. ratio [0-19 / 20-69] (%)</t>
  </si>
  <si>
    <t>Annual child dep. ratio [0-19 / 20-64] (%)</t>
  </si>
  <si>
    <t>Annual child dep. ratio [0-14 / 15-64] (%)</t>
  </si>
  <si>
    <t>Annual total dep. ratio [(0-24 &amp; 65+) / 25-64] (%)</t>
  </si>
  <si>
    <t>Annual total dep. ratio [(0-24 &amp; 70+) / 25-69] (%)</t>
  </si>
  <si>
    <t>Annual total dep. ratio [(0-19 &amp; 70+) / 20-69] (%)</t>
  </si>
  <si>
    <t>Annual total dep. ratio [(0-19 &amp; 65+) / 20-64] (%)</t>
  </si>
  <si>
    <t>Annual total dep. ratio [(0-14 &amp; 65+) / 15-64] (%)</t>
  </si>
  <si>
    <t>Parent code</t>
  </si>
  <si>
    <t>Type</t>
  </si>
  <si>
    <t>SDMX code**</t>
  </si>
  <si>
    <t>ISO2 Alpha-code</t>
  </si>
  <si>
    <t>ISO3 Alpha-code</t>
  </si>
  <si>
    <t>Location code</t>
  </si>
  <si>
    <t>Notes</t>
  </si>
  <si>
    <t>Region, subregion, country or area *</t>
  </si>
  <si>
    <t>Variant</t>
  </si>
  <si>
    <t>Index</t>
  </si>
  <si>
    <t>Dependency ratios for different age groups, both sexes combined</t>
  </si>
  <si>
    <t>Estimates</t>
  </si>
  <si>
    <t>Suggested citation: United Nations, Department of Economic and Social Affairs, Population Division (2024).
	World Population Prospects 2024, Online Edition.</t>
  </si>
  <si>
    <t>© July 2024 by United Nations, made available under a Creative Commons license CC BY 3.0 IGO: http://creativecommons.org/licenses/by/3.0/igo/</t>
  </si>
  <si>
    <t>POP/DB/WPP/Rev.2024/POP/F07-1</t>
  </si>
  <si>
    <t>File POP/07-1: Dependency ratios (total, child, old-age) for different age groups and for both sexes combined by region, subregion and country, annually for 1950-2100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</si>
</sst>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;\-#\ ###\ ###\ ##0;0"/>
    <numFmt numFmtId="165" formatCode="0.0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</cellStyleXfs>
  <cellXfs count="13">
    <xf numFmtId="0" fontId="0" fillId="0" borderId="0" xfId="0"/>
    <xf numFmtId="0" fontId="18" fillId="0" borderId="0" xfId="42"/>
    <xf numFmtId="165" fontId="0" fillId="0" borderId="0" xfId="0" applyNumberFormat="1"/>
    <xf numFmtId="164" fontId="20" fillId="0" borderId="0" xfId="43" applyNumberFormat="1" applyFont="1" applyAlignment="1">
      <alignment horizontal="right"/>
    </xf>
    <xf numFmtId="0" fontId="21" fillId="33" borderId="0" xfId="0" applyFont="1" applyFill="1"/>
    <xf numFmtId="0" fontId="21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pivotButton="1"/>
    <xf numFmtId="0" fontId="0" fillId="34" borderId="0" xfId="0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BF9CAE7E-DB2C-4158-A169-1AE0CA4E072F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1'!$B$4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1'!$G$5:$G$65</c:f>
              <c:numCache>
                <c:formatCode>General</c:formatCode>
                <c:ptCount val="6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  <c:pt idx="41">
                  <c:v>2041</c:v>
                </c:pt>
                <c:pt idx="42">
                  <c:v>2042</c:v>
                </c:pt>
                <c:pt idx="43">
                  <c:v>2043</c:v>
                </c:pt>
                <c:pt idx="44">
                  <c:v>2044</c:v>
                </c:pt>
                <c:pt idx="45">
                  <c:v>2045</c:v>
                </c:pt>
                <c:pt idx="46">
                  <c:v>2046</c:v>
                </c:pt>
                <c:pt idx="47">
                  <c:v>2047</c:v>
                </c:pt>
                <c:pt idx="48">
                  <c:v>2048</c:v>
                </c:pt>
                <c:pt idx="49">
                  <c:v>2049</c:v>
                </c:pt>
                <c:pt idx="50">
                  <c:v>2050</c:v>
                </c:pt>
                <c:pt idx="51">
                  <c:v>2051</c:v>
                </c:pt>
                <c:pt idx="52">
                  <c:v>2052</c:v>
                </c:pt>
                <c:pt idx="53">
                  <c:v>2053</c:v>
                </c:pt>
                <c:pt idx="54">
                  <c:v>2054</c:v>
                </c:pt>
                <c:pt idx="55">
                  <c:v>2055</c:v>
                </c:pt>
                <c:pt idx="56">
                  <c:v>2056</c:v>
                </c:pt>
                <c:pt idx="57">
                  <c:v>2057</c:v>
                </c:pt>
                <c:pt idx="58">
                  <c:v>2058</c:v>
                </c:pt>
                <c:pt idx="59">
                  <c:v>2059</c:v>
                </c:pt>
                <c:pt idx="60">
                  <c:v>2060</c:v>
                </c:pt>
              </c:numCache>
            </c:numRef>
          </c:cat>
          <c:val>
            <c:numLit>
              <c:formatCode>General</c:formatCode>
              <c:ptCount val="61"/>
              <c:pt idx="0">
                <c:v>10.253255408592228</c:v>
              </c:pt>
              <c:pt idx="1">
                <c:v>10.456969570218549</c:v>
              </c:pt>
              <c:pt idx="2">
                <c:v>10.623605651758208</c:v>
              </c:pt>
              <c:pt idx="3">
                <c:v>10.770059235325794</c:v>
              </c:pt>
              <c:pt idx="4">
                <c:v>10.88613106901807</c:v>
              </c:pt>
              <c:pt idx="5">
                <c:v>10.985389432055365</c:v>
              </c:pt>
              <c:pt idx="6">
                <c:v>11.130899376669635</c:v>
              </c:pt>
              <c:pt idx="7">
                <c:v>11.30965844831486</c:v>
              </c:pt>
              <c:pt idx="8">
                <c:v>11.481056257175659</c:v>
              </c:pt>
              <c:pt idx="9">
                <c:v>11.664528169835529</c:v>
              </c:pt>
              <c:pt idx="10">
                <c:v>11.887779362815024</c:v>
              </c:pt>
              <c:pt idx="11">
                <c:v>12.169891687963977</c:v>
              </c:pt>
              <c:pt idx="12">
                <c:v>12.517211165352361</c:v>
              </c:pt>
              <c:pt idx="13">
                <c:v>12.933264355923434</c:v>
              </c:pt>
              <c:pt idx="14">
                <c:v>13.424620754463687</c:v>
              </c:pt>
              <c:pt idx="15">
                <c:v>14.035087719298245</c:v>
              </c:pt>
              <c:pt idx="16">
                <c:v>14.734050390452335</c:v>
              </c:pt>
              <c:pt idx="17">
                <c:v>15.540015540015542</c:v>
              </c:pt>
              <c:pt idx="18">
                <c:v>16.414970453053186</c:v>
              </c:pt>
              <c:pt idx="19">
                <c:v>17.295053614666205</c:v>
              </c:pt>
              <c:pt idx="20">
                <c:v>18.221574344023324</c:v>
              </c:pt>
              <c:pt idx="21">
                <c:v>19.080328181644727</c:v>
              </c:pt>
              <c:pt idx="22">
                <c:v>19.944156362185879</c:v>
              </c:pt>
              <c:pt idx="23">
                <c:v>20.721094073767095</c:v>
              </c:pt>
              <c:pt idx="24">
                <c:v>21.15506663845991</c:v>
              </c:pt>
              <c:pt idx="25">
                <c:v>21.399529210357372</c:v>
              </c:pt>
              <c:pt idx="26">
                <c:v>21.593608291945582</c:v>
              </c:pt>
              <c:pt idx="27">
                <c:v>22.192632046160675</c:v>
              </c:pt>
              <c:pt idx="28">
                <c:v>23.52941176470588</c:v>
              </c:pt>
              <c:pt idx="29">
                <c:v>25.018764073054793</c:v>
              </c:pt>
              <c:pt idx="30">
                <c:v>26.385224274406333</c:v>
              </c:pt>
              <c:pt idx="31">
                <c:v>27.716186252771617</c:v>
              </c:pt>
              <c:pt idx="32">
                <c:v>28.926815157651141</c:v>
              </c:pt>
              <c:pt idx="33">
                <c:v>30.312215822976661</c:v>
              </c:pt>
              <c:pt idx="34">
                <c:v>31.948881789137378</c:v>
              </c:pt>
              <c:pt idx="35">
                <c:v>33.670033670033668</c:v>
              </c:pt>
              <c:pt idx="36">
                <c:v>35.43586109142452</c:v>
              </c:pt>
              <c:pt idx="37">
                <c:v>37.133308577794281</c:v>
              </c:pt>
              <c:pt idx="38">
                <c:v>38.789759503491076</c:v>
              </c:pt>
              <c:pt idx="39">
                <c:v>40.322580645161295</c:v>
              </c:pt>
              <c:pt idx="40">
                <c:v>41.580041580041581</c:v>
              </c:pt>
              <c:pt idx="41">
                <c:v>42.643923240938165</c:v>
              </c:pt>
              <c:pt idx="42">
                <c:v>43.535045711797991</c:v>
              </c:pt>
              <c:pt idx="43">
                <c:v>44.326241134751776</c:v>
              </c:pt>
              <c:pt idx="44">
                <c:v>45.167118337850049</c:v>
              </c:pt>
              <c:pt idx="45">
                <c:v>46.125461254612546</c:v>
              </c:pt>
              <c:pt idx="46">
                <c:v>47.192071731949028</c:v>
              </c:pt>
              <c:pt idx="47">
                <c:v>48.496605237633375</c:v>
              </c:pt>
              <c:pt idx="48">
                <c:v>49.751243781094537</c:v>
              </c:pt>
              <c:pt idx="49">
                <c:v>50.916496945010181</c:v>
              </c:pt>
              <c:pt idx="50">
                <c:v>52.273915316257188</c:v>
              </c:pt>
              <c:pt idx="51">
                <c:v>53.966540744738268</c:v>
              </c:pt>
              <c:pt idx="52">
                <c:v>55.991041433370661</c:v>
              </c:pt>
              <c:pt idx="53">
                <c:v>58.139534883720934</c:v>
              </c:pt>
              <c:pt idx="54">
                <c:v>60.313630880579019</c:v>
              </c:pt>
              <c:pt idx="55">
                <c:v>62.735257214554572</c:v>
              </c:pt>
              <c:pt idx="56">
                <c:v>64.766839378238345</c:v>
              </c:pt>
              <c:pt idx="57">
                <c:v>66.093853271645742</c:v>
              </c:pt>
              <c:pt idx="58">
                <c:v>67.159167226326389</c:v>
              </c:pt>
              <c:pt idx="59">
                <c:v>68.119891008174392</c:v>
              </c:pt>
              <c:pt idx="60">
                <c:v>68.965517241379317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2D91-4AB0-840E-7ABDBA72F2D4}"/>
            </c:ext>
          </c:extLst>
        </c:ser>
        <c:ser>
          <c:idx val="1"/>
          <c:order val="1"/>
          <c:tx>
            <c:strRef>
              <c:f>'Figure 1'!$C$4</c:f>
              <c:strCache>
                <c:ptCount val="1"/>
                <c:pt idx="0">
                  <c:v>United States of America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1'!$G$5:$G$65</c:f>
              <c:numCache>
                <c:formatCode>General</c:formatCode>
                <c:ptCount val="6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  <c:pt idx="41">
                  <c:v>2041</c:v>
                </c:pt>
                <c:pt idx="42">
                  <c:v>2042</c:v>
                </c:pt>
                <c:pt idx="43">
                  <c:v>2043</c:v>
                </c:pt>
                <c:pt idx="44">
                  <c:v>2044</c:v>
                </c:pt>
                <c:pt idx="45">
                  <c:v>2045</c:v>
                </c:pt>
                <c:pt idx="46">
                  <c:v>2046</c:v>
                </c:pt>
                <c:pt idx="47">
                  <c:v>2047</c:v>
                </c:pt>
                <c:pt idx="48">
                  <c:v>2048</c:v>
                </c:pt>
                <c:pt idx="49">
                  <c:v>2049</c:v>
                </c:pt>
                <c:pt idx="50">
                  <c:v>2050</c:v>
                </c:pt>
                <c:pt idx="51">
                  <c:v>2051</c:v>
                </c:pt>
                <c:pt idx="52">
                  <c:v>2052</c:v>
                </c:pt>
                <c:pt idx="53">
                  <c:v>2053</c:v>
                </c:pt>
                <c:pt idx="54">
                  <c:v>2054</c:v>
                </c:pt>
                <c:pt idx="55">
                  <c:v>2055</c:v>
                </c:pt>
                <c:pt idx="56">
                  <c:v>2056</c:v>
                </c:pt>
                <c:pt idx="57">
                  <c:v>2057</c:v>
                </c:pt>
                <c:pt idx="58">
                  <c:v>2058</c:v>
                </c:pt>
                <c:pt idx="59">
                  <c:v>2059</c:v>
                </c:pt>
                <c:pt idx="60">
                  <c:v>2060</c:v>
                </c:pt>
              </c:numCache>
            </c:numRef>
          </c:cat>
          <c:val>
            <c:numLit>
              <c:formatCode>General</c:formatCode>
              <c:ptCount val="61"/>
              <c:pt idx="0">
                <c:v>18.281535648994517</c:v>
              </c:pt>
              <c:pt idx="1">
                <c:v>18.168604651162791</c:v>
              </c:pt>
              <c:pt idx="2">
                <c:v>18.079913216416564</c:v>
              </c:pt>
              <c:pt idx="3">
                <c:v>18.018018018018019</c:v>
              </c:pt>
              <c:pt idx="4">
                <c:v>17.985611510791369</c:v>
              </c:pt>
              <c:pt idx="5">
                <c:v>17.966223499820337</c:v>
              </c:pt>
              <c:pt idx="6">
                <c:v>18.008283810552854</c:v>
              </c:pt>
              <c:pt idx="7">
                <c:v>18.191740949608878</c:v>
              </c:pt>
              <c:pt idx="8">
                <c:v>18.470631695603991</c:v>
              </c:pt>
              <c:pt idx="9">
                <c:v>18.765246762994934</c:v>
              </c:pt>
              <c:pt idx="10">
                <c:v>19.040365575019042</c:v>
              </c:pt>
              <c:pt idx="11">
                <c:v>19.406171162429654</c:v>
              </c:pt>
              <c:pt idx="12">
                <c:v>19.932230416583614</c:v>
              </c:pt>
              <c:pt idx="13">
                <c:v>20.483408439164279</c:v>
              </c:pt>
              <c:pt idx="14">
                <c:v>21.008403361344538</c:v>
              </c:pt>
              <c:pt idx="15">
                <c:v>21.519259737465031</c:v>
              </c:pt>
              <c:pt idx="16">
                <c:v>22.036139268400177</c:v>
              </c:pt>
              <c:pt idx="17">
                <c:v>22.593764121102573</c:v>
              </c:pt>
              <c:pt idx="18">
                <c:v>23.196474135931339</c:v>
              </c:pt>
              <c:pt idx="19">
                <c:v>23.849272597185788</c:v>
              </c:pt>
              <c:pt idx="20">
                <c:v>24.521824423737122</c:v>
              </c:pt>
              <c:pt idx="21">
                <c:v>25.195263290501384</c:v>
              </c:pt>
              <c:pt idx="22">
                <c:v>25.953802232026991</c:v>
              </c:pt>
              <c:pt idx="23">
                <c:v>26.831231553528305</c:v>
              </c:pt>
              <c:pt idx="24">
                <c:v>27.693159789531986</c:v>
              </c:pt>
              <c:pt idx="25">
                <c:v>28.498147620404673</c:v>
              </c:pt>
              <c:pt idx="26">
                <c:v>29.316915860451481</c:v>
              </c:pt>
              <c:pt idx="27">
                <c:v>30.111412225233362</c:v>
              </c:pt>
              <c:pt idx="28">
                <c:v>30.854674483184201</c:v>
              </c:pt>
              <c:pt idx="29">
                <c:v>31.545741324921135</c:v>
              </c:pt>
              <c:pt idx="30">
                <c:v>32.154340836012864</c:v>
              </c:pt>
              <c:pt idx="31">
                <c:v>32.6477309826967</c:v>
              </c:pt>
              <c:pt idx="32">
                <c:v>33.079722130334105</c:v>
              </c:pt>
              <c:pt idx="33">
                <c:v>33.478406427854033</c:v>
              </c:pt>
              <c:pt idx="34">
                <c:v>33.863867253640365</c:v>
              </c:pt>
              <c:pt idx="35">
                <c:v>34.317089910775564</c:v>
              </c:pt>
              <c:pt idx="36">
                <c:v>34.758428919012864</c:v>
              </c:pt>
              <c:pt idx="37">
                <c:v>35.050823694356815</c:v>
              </c:pt>
              <c:pt idx="38">
                <c:v>35.236081747709655</c:v>
              </c:pt>
              <c:pt idx="39">
                <c:v>35.385704175513091</c:v>
              </c:pt>
              <c:pt idx="40">
                <c:v>35.536602700781806</c:v>
              </c:pt>
              <c:pt idx="41">
                <c:v>35.66333808844508</c:v>
              </c:pt>
              <c:pt idx="42">
                <c:v>35.829451809387322</c:v>
              </c:pt>
              <c:pt idx="43">
                <c:v>36.023054755043233</c:v>
              </c:pt>
              <c:pt idx="44">
                <c:v>36.245016310257341</c:v>
              </c:pt>
              <c:pt idx="45">
                <c:v>36.523009495982464</c:v>
              </c:pt>
              <c:pt idx="46">
                <c:v>36.805299963194699</c:v>
              </c:pt>
              <c:pt idx="47">
                <c:v>37.091988130563799</c:v>
              </c:pt>
              <c:pt idx="48">
                <c:v>37.369207772795214</c:v>
              </c:pt>
              <c:pt idx="49">
                <c:v>37.636432066240118</c:v>
              </c:pt>
              <c:pt idx="50">
                <c:v>37.893141341417206</c:v>
              </c:pt>
              <c:pt idx="51">
                <c:v>38.167938931297705</c:v>
              </c:pt>
              <c:pt idx="52">
                <c:v>38.431975403535745</c:v>
              </c:pt>
              <c:pt idx="53">
                <c:v>38.714672861014321</c:v>
              </c:pt>
              <c:pt idx="54">
                <c:v>39.032006245121003</c:v>
              </c:pt>
              <c:pt idx="55">
                <c:v>39.416633819471819</c:v>
              </c:pt>
              <c:pt idx="56">
                <c:v>39.793076004775166</c:v>
              </c:pt>
              <c:pt idx="57">
                <c:v>40.112314480545528</c:v>
              </c:pt>
              <c:pt idx="58">
                <c:v>40.371417036737995</c:v>
              </c:pt>
              <c:pt idx="59">
                <c:v>40.584415584415581</c:v>
              </c:pt>
              <c:pt idx="60">
                <c:v>40.766408479412966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D91-4AB0-840E-7ABDBA72F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62688"/>
        <c:axId val="16166528"/>
      </c:lineChart>
      <c:catAx>
        <c:axId val="16162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6528"/>
        <c:crosses val="autoZero"/>
        <c:auto val="1"/>
        <c:lblAlgn val="ctr"/>
        <c:lblOffset val="100"/>
        <c:noMultiLvlLbl val="0"/>
      </c:catAx>
      <c:valAx>
        <c:axId val="1616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2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3000" baseline="0"/>
              <a:t>Working age Population (2000-2060)</a:t>
            </a:r>
          </a:p>
          <a:p>
            <a:pPr>
              <a:defRPr sz="3000"/>
            </a:pPr>
            <a:r>
              <a:rPr lang="en-US" sz="3000" baseline="0"/>
              <a:t>5 year average growth 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usa_china_working_age_pop!$K$2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usa_china_working_age_pop!$J$3:$J$15</c15:sqref>
                  </c15:fullRef>
                </c:ext>
              </c:extLst>
              <c:f>usa_china_working_age_pop!$J$4:$J$15</c:f>
              <c:numCache>
                <c:formatCode>General</c:formatCode>
                <c:ptCount val="12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2025</c:v>
                </c:pt>
                <c:pt idx="5">
                  <c:v>2030</c:v>
                </c:pt>
                <c:pt idx="6">
                  <c:v>2035</c:v>
                </c:pt>
                <c:pt idx="7">
                  <c:v>2040</c:v>
                </c:pt>
                <c:pt idx="8">
                  <c:v>2045</c:v>
                </c:pt>
                <c:pt idx="9">
                  <c:v>2050</c:v>
                </c:pt>
                <c:pt idx="10">
                  <c:v>2055</c:v>
                </c:pt>
                <c:pt idx="11">
                  <c:v>2060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usa_china_working_age_pop!$K$3:$K$15</c15:sqref>
                  </c15:fullRef>
                </c:ext>
              </c:extLst>
              <c:f>usa_china_working_age_pop!$K$4:$K$15</c:f>
              <c:numCache>
                <c:formatCode>0.0</c:formatCode>
                <c:ptCount val="12"/>
                <c:pt idx="0">
                  <c:v>1.2546317716639965</c:v>
                </c:pt>
                <c:pt idx="1">
                  <c:v>0.99656960561745667</c:v>
                </c:pt>
                <c:pt idx="2">
                  <c:v>0.66214847875297966</c:v>
                </c:pt>
                <c:pt idx="3">
                  <c:v>0.50972972077044432</c:v>
                </c:pt>
                <c:pt idx="4">
                  <c:v>0.14261547292390819</c:v>
                </c:pt>
                <c:pt idx="5">
                  <c:v>0.11771563056349965</c:v>
                </c:pt>
                <c:pt idx="6">
                  <c:v>0.1853958992542637</c:v>
                </c:pt>
                <c:pt idx="7">
                  <c:v>0.18974303291306782</c:v>
                </c:pt>
                <c:pt idx="8">
                  <c:v>0.1538335683523373</c:v>
                </c:pt>
                <c:pt idx="9">
                  <c:v>7.3495126258076304E-2</c:v>
                </c:pt>
                <c:pt idx="10">
                  <c:v>7.2003807431153533E-2</c:v>
                </c:pt>
                <c:pt idx="11">
                  <c:v>0.10751296763810814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F2-4125-84BD-854D4793400B}"/>
            </c:ext>
          </c:extLst>
        </c:ser>
        <c:ser>
          <c:idx val="1"/>
          <c:order val="1"/>
          <c:tx>
            <c:strRef>
              <c:f>usa_china_working_age_pop!$D$2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usa_china_working_age_pop!$J$3:$J$15</c15:sqref>
                  </c15:fullRef>
                </c:ext>
              </c:extLst>
              <c:f>usa_china_working_age_pop!$J$4:$J$15</c:f>
              <c:numCache>
                <c:formatCode>General</c:formatCode>
                <c:ptCount val="12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2025</c:v>
                </c:pt>
                <c:pt idx="5">
                  <c:v>2030</c:v>
                </c:pt>
                <c:pt idx="6">
                  <c:v>2035</c:v>
                </c:pt>
                <c:pt idx="7">
                  <c:v>2040</c:v>
                </c:pt>
                <c:pt idx="8">
                  <c:v>2045</c:v>
                </c:pt>
                <c:pt idx="9">
                  <c:v>2050</c:v>
                </c:pt>
                <c:pt idx="10">
                  <c:v>2055</c:v>
                </c:pt>
                <c:pt idx="11">
                  <c:v>2060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usa_china_working_age_pop!$L$3:$L$15</c15:sqref>
                  </c15:fullRef>
                </c:ext>
              </c:extLst>
              <c:f>usa_china_working_age_pop!$L$4:$L$15</c:f>
              <c:numCache>
                <c:formatCode>0.0</c:formatCode>
                <c:ptCount val="12"/>
                <c:pt idx="0">
                  <c:v>1.6033752864308368</c:v>
                </c:pt>
                <c:pt idx="1">
                  <c:v>0.91863947783728861</c:v>
                </c:pt>
                <c:pt idx="2">
                  <c:v>0.30736643179716694</c:v>
                </c:pt>
                <c:pt idx="3">
                  <c:v>-0.2070493239225879</c:v>
                </c:pt>
                <c:pt idx="4">
                  <c:v>-5.9707565639175453E-2</c:v>
                </c:pt>
                <c:pt idx="5">
                  <c:v>-0.30044080074649537</c:v>
                </c:pt>
                <c:pt idx="6">
                  <c:v>-0.88692794391478369</c:v>
                </c:pt>
                <c:pt idx="7">
                  <c:v>-1.5565813941042106</c:v>
                </c:pt>
                <c:pt idx="8">
                  <c:v>-1.2514717837037814</c:v>
                </c:pt>
                <c:pt idx="9">
                  <c:v>-1.5789399364037584</c:v>
                </c:pt>
                <c:pt idx="10">
                  <c:v>-2.1700671090325763</c:v>
                </c:pt>
                <c:pt idx="11">
                  <c:v>-1.6948876641836752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F2-4125-84BD-854D47934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5575440"/>
        <c:axId val="1205567760"/>
      </c:lineChart>
      <c:catAx>
        <c:axId val="120557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567760"/>
        <c:crosses val="autoZero"/>
        <c:auto val="1"/>
        <c:lblAlgn val="ctr"/>
        <c:lblOffset val="100"/>
        <c:noMultiLvlLbl val="0"/>
      </c:catAx>
      <c:valAx>
        <c:axId val="120556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57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3000" baseline="0"/>
              <a:t>Working age Population (2000-2060)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usa_china_working_age_pop!$C$2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usa_china_working_age_pop!$B$3:$B$63</c15:sqref>
                  </c15:fullRef>
                </c:ext>
              </c:extLst>
              <c:f>usa_china_working_age_pop!$B$4:$B$63</c:f>
              <c:numCache>
                <c:formatCode>General</c:formatCode>
                <c:ptCount val="6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  <c:pt idx="41">
                  <c:v>2041</c:v>
                </c:pt>
                <c:pt idx="42">
                  <c:v>2042</c:v>
                </c:pt>
                <c:pt idx="43">
                  <c:v>2043</c:v>
                </c:pt>
                <c:pt idx="44">
                  <c:v>2044</c:v>
                </c:pt>
                <c:pt idx="45">
                  <c:v>2045</c:v>
                </c:pt>
                <c:pt idx="46">
                  <c:v>2046</c:v>
                </c:pt>
                <c:pt idx="47">
                  <c:v>2047</c:v>
                </c:pt>
                <c:pt idx="48">
                  <c:v>2048</c:v>
                </c:pt>
                <c:pt idx="49">
                  <c:v>2049</c:v>
                </c:pt>
                <c:pt idx="50">
                  <c:v>2050</c:v>
                </c:pt>
                <c:pt idx="51">
                  <c:v>2051</c:v>
                </c:pt>
                <c:pt idx="52">
                  <c:v>2052</c:v>
                </c:pt>
                <c:pt idx="53">
                  <c:v>2053</c:v>
                </c:pt>
                <c:pt idx="54">
                  <c:v>2054</c:v>
                </c:pt>
                <c:pt idx="55">
                  <c:v>2055</c:v>
                </c:pt>
                <c:pt idx="56">
                  <c:v>2056</c:v>
                </c:pt>
                <c:pt idx="57">
                  <c:v>2057</c:v>
                </c:pt>
                <c:pt idx="58">
                  <c:v>2058</c:v>
                </c:pt>
                <c:pt idx="59">
                  <c:v>2059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usa_china_working_age_pop!$C$3:$C$63</c15:sqref>
                  </c15:fullRef>
                </c:ext>
              </c:extLst>
              <c:f>usa_china_working_age_pop!$C$4:$C$63</c:f>
              <c:numCache>
                <c:formatCode>General</c:formatCode>
                <c:ptCount val="60"/>
                <c:pt idx="0">
                  <c:v>1.2434460442391382</c:v>
                </c:pt>
                <c:pt idx="1">
                  <c:v>1.2612955035232964</c:v>
                </c:pt>
                <c:pt idx="2">
                  <c:v>1.2478644752234036</c:v>
                </c:pt>
                <c:pt idx="3">
                  <c:v>1.2396542834416824</c:v>
                </c:pt>
                <c:pt idx="4">
                  <c:v>1.2491498732123851</c:v>
                </c:pt>
                <c:pt idx="5">
                  <c:v>1.2751947229192151</c:v>
                </c:pt>
                <c:pt idx="6">
                  <c:v>1.218913540542288</c:v>
                </c:pt>
                <c:pt idx="7">
                  <c:v>1.0627245354787984</c:v>
                </c:pt>
                <c:pt idx="8">
                  <c:v>0.93651714199858294</c:v>
                </c:pt>
                <c:pt idx="9">
                  <c:v>0.87888916962499675</c:v>
                </c:pt>
                <c:pt idx="10">
                  <c:v>0.88580364044261728</c:v>
                </c:pt>
                <c:pt idx="11">
                  <c:v>0.79775793031633402</c:v>
                </c:pt>
                <c:pt idx="12">
                  <c:v>0.63156779906436977</c:v>
                </c:pt>
                <c:pt idx="13">
                  <c:v>0.60254465816804714</c:v>
                </c:pt>
                <c:pt idx="14">
                  <c:v>0.62947277353904152</c:v>
                </c:pt>
                <c:pt idx="15">
                  <c:v>0.64939923267710586</c:v>
                </c:pt>
                <c:pt idx="16">
                  <c:v>0.66283841693159928</c:v>
                </c:pt>
                <c:pt idx="17">
                  <c:v>0.62059153888329721</c:v>
                </c:pt>
                <c:pt idx="18">
                  <c:v>0.55356472873242524</c:v>
                </c:pt>
                <c:pt idx="19">
                  <c:v>0.50483644358056967</c:v>
                </c:pt>
                <c:pt idx="20">
                  <c:v>0.20681747572433018</c:v>
                </c:pt>
                <c:pt idx="21">
                  <c:v>-2.3527056182026662E-2</c:v>
                </c:pt>
                <c:pt idx="22">
                  <c:v>0.12469832565979999</c:v>
                </c:pt>
                <c:pt idx="23">
                  <c:v>0.22190745343262375</c:v>
                </c:pt>
                <c:pt idx="24">
                  <c:v>0.21637711714261876</c:v>
                </c:pt>
                <c:pt idx="25">
                  <c:v>0.17362152456652513</c:v>
                </c:pt>
                <c:pt idx="26">
                  <c:v>0.10420299309201742</c:v>
                </c:pt>
                <c:pt idx="27">
                  <c:v>8.5248383833835817E-2</c:v>
                </c:pt>
                <c:pt idx="28">
                  <c:v>0.10564152547514194</c:v>
                </c:pt>
                <c:pt idx="29">
                  <c:v>0.12496263668611007</c:v>
                </c:pt>
                <c:pt idx="30">
                  <c:v>0.16852261373039301</c:v>
                </c:pt>
                <c:pt idx="31">
                  <c:v>0.21841163575417877</c:v>
                </c:pt>
                <c:pt idx="32">
                  <c:v>0.23084726874897932</c:v>
                </c:pt>
                <c:pt idx="33">
                  <c:v>0.21479914317559246</c:v>
                </c:pt>
                <c:pt idx="34">
                  <c:v>0.17491083842358091</c:v>
                </c:pt>
                <c:pt idx="35">
                  <c:v>8.8010610168987036E-2</c:v>
                </c:pt>
                <c:pt idx="36">
                  <c:v>6.5175928977945219E-2</c:v>
                </c:pt>
                <c:pt idx="37">
                  <c:v>0.17429916937587997</c:v>
                </c:pt>
                <c:pt idx="38">
                  <c:v>0.24645341546969401</c:v>
                </c:pt>
                <c:pt idx="39">
                  <c:v>0.23658607167038603</c:v>
                </c:pt>
                <c:pt idx="40">
                  <c:v>0.22620057907143387</c:v>
                </c:pt>
                <c:pt idx="41">
                  <c:v>0.2193660564452804</c:v>
                </c:pt>
                <c:pt idx="42">
                  <c:v>0.18911558133769546</c:v>
                </c:pt>
                <c:pt idx="43">
                  <c:v>0.15640443936495441</c:v>
                </c:pt>
                <c:pt idx="44">
                  <c:v>0.12227053529207943</c:v>
                </c:pt>
                <c:pt idx="45">
                  <c:v>8.2011229321676815E-2</c:v>
                </c:pt>
                <c:pt idx="46">
                  <c:v>6.4263757156290957E-2</c:v>
                </c:pt>
                <c:pt idx="47">
                  <c:v>6.2850614242404568E-2</c:v>
                </c:pt>
                <c:pt idx="48">
                  <c:v>7.1648785215394639E-2</c:v>
                </c:pt>
                <c:pt idx="49">
                  <c:v>8.4129154605094847E-2</c:v>
                </c:pt>
                <c:pt idx="50">
                  <c:v>8.4583320071196511E-2</c:v>
                </c:pt>
                <c:pt idx="51">
                  <c:v>9.2327622334664738E-2</c:v>
                </c:pt>
                <c:pt idx="52">
                  <c:v>9.8294404365706356E-2</c:v>
                </c:pt>
                <c:pt idx="53">
                  <c:v>8.5381735794864966E-2</c:v>
                </c:pt>
                <c:pt idx="54">
                  <c:v>6.0981484780375794E-2</c:v>
                </c:pt>
                <c:pt idx="55">
                  <c:v>2.3033789880155808E-2</c:v>
                </c:pt>
                <c:pt idx="56">
                  <c:v>2.2641288136671101E-2</c:v>
                </c:pt>
                <c:pt idx="57">
                  <c:v>6.8151263708560172E-2</c:v>
                </c:pt>
                <c:pt idx="58">
                  <c:v>0.11862888197486932</c:v>
                </c:pt>
                <c:pt idx="59">
                  <c:v>0.15412889845871636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B8-4D20-AA27-54129BAB960C}"/>
            </c:ext>
          </c:extLst>
        </c:ser>
        <c:ser>
          <c:idx val="1"/>
          <c:order val="1"/>
          <c:tx>
            <c:strRef>
              <c:f>usa_china_working_age_pop!$D$2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usa_china_working_age_pop!$B$3:$B$63</c15:sqref>
                  </c15:fullRef>
                </c:ext>
              </c:extLst>
              <c:f>usa_china_working_age_pop!$B$4:$B$63</c:f>
              <c:numCache>
                <c:formatCode>General</c:formatCode>
                <c:ptCount val="6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  <c:pt idx="35">
                  <c:v>2035</c:v>
                </c:pt>
                <c:pt idx="36">
                  <c:v>2036</c:v>
                </c:pt>
                <c:pt idx="37">
                  <c:v>2037</c:v>
                </c:pt>
                <c:pt idx="38">
                  <c:v>2038</c:v>
                </c:pt>
                <c:pt idx="39">
                  <c:v>2039</c:v>
                </c:pt>
                <c:pt idx="40">
                  <c:v>2040</c:v>
                </c:pt>
                <c:pt idx="41">
                  <c:v>2041</c:v>
                </c:pt>
                <c:pt idx="42">
                  <c:v>2042</c:v>
                </c:pt>
                <c:pt idx="43">
                  <c:v>2043</c:v>
                </c:pt>
                <c:pt idx="44">
                  <c:v>2044</c:v>
                </c:pt>
                <c:pt idx="45">
                  <c:v>2045</c:v>
                </c:pt>
                <c:pt idx="46">
                  <c:v>2046</c:v>
                </c:pt>
                <c:pt idx="47">
                  <c:v>2047</c:v>
                </c:pt>
                <c:pt idx="48">
                  <c:v>2048</c:v>
                </c:pt>
                <c:pt idx="49">
                  <c:v>2049</c:v>
                </c:pt>
                <c:pt idx="50">
                  <c:v>2050</c:v>
                </c:pt>
                <c:pt idx="51">
                  <c:v>2051</c:v>
                </c:pt>
                <c:pt idx="52">
                  <c:v>2052</c:v>
                </c:pt>
                <c:pt idx="53">
                  <c:v>2053</c:v>
                </c:pt>
                <c:pt idx="54">
                  <c:v>2054</c:v>
                </c:pt>
                <c:pt idx="55">
                  <c:v>2055</c:v>
                </c:pt>
                <c:pt idx="56">
                  <c:v>2056</c:v>
                </c:pt>
                <c:pt idx="57">
                  <c:v>2057</c:v>
                </c:pt>
                <c:pt idx="58">
                  <c:v>2058</c:v>
                </c:pt>
                <c:pt idx="59">
                  <c:v>2059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usa_china_working_age_pop!$D$3:$D$63</c15:sqref>
                  </c15:fullRef>
                </c:ext>
              </c:extLst>
              <c:f>usa_china_working_age_pop!$D$4:$D$63</c:f>
              <c:numCache>
                <c:formatCode>General</c:formatCode>
                <c:ptCount val="60"/>
                <c:pt idx="0">
                  <c:v>1.3773537213363385</c:v>
                </c:pt>
                <c:pt idx="1">
                  <c:v>1.5174256294483657</c:v>
                </c:pt>
                <c:pt idx="2">
                  <c:v>1.6432897970175775</c:v>
                </c:pt>
                <c:pt idx="3">
                  <c:v>1.6158732855507729</c:v>
                </c:pt>
                <c:pt idx="4">
                  <c:v>1.5846314456584576</c:v>
                </c:pt>
                <c:pt idx="5">
                  <c:v>1.6556562744790115</c:v>
                </c:pt>
                <c:pt idx="6">
                  <c:v>1.3665310498271577</c:v>
                </c:pt>
                <c:pt idx="7">
                  <c:v>0.95490629706707075</c:v>
                </c:pt>
                <c:pt idx="8">
                  <c:v>0.82638921601545512</c:v>
                </c:pt>
                <c:pt idx="9">
                  <c:v>0.76061991046509903</c:v>
                </c:pt>
                <c:pt idx="10">
                  <c:v>0.68475091581166048</c:v>
                </c:pt>
                <c:pt idx="11">
                  <c:v>0.5522050601176387</c:v>
                </c:pt>
                <c:pt idx="12">
                  <c:v>0.42512347883658652</c:v>
                </c:pt>
                <c:pt idx="13">
                  <c:v>0.31124689583230669</c:v>
                </c:pt>
                <c:pt idx="14">
                  <c:v>0.18502505289961224</c:v>
                </c:pt>
                <c:pt idx="15">
                  <c:v>6.3231671299690539E-2</c:v>
                </c:pt>
                <c:pt idx="16">
                  <c:v>-2.8105483465434844E-2</c:v>
                </c:pt>
                <c:pt idx="17">
                  <c:v>-0.16950666746002874</c:v>
                </c:pt>
                <c:pt idx="18">
                  <c:v>-0.25480897388900914</c:v>
                </c:pt>
                <c:pt idx="19">
                  <c:v>-0.2743030602567309</c:v>
                </c:pt>
                <c:pt idx="20">
                  <c:v>-0.30852243454173589</c:v>
                </c:pt>
                <c:pt idx="21">
                  <c:v>-0.24704249719139648</c:v>
                </c:pt>
                <c:pt idx="22">
                  <c:v>-0.25581776685220659</c:v>
                </c:pt>
                <c:pt idx="23">
                  <c:v>-0.18488550805336734</c:v>
                </c:pt>
                <c:pt idx="24">
                  <c:v>0.10646190844849635</c:v>
                </c:pt>
                <c:pt idx="25">
                  <c:v>0.2827460354525968</c:v>
                </c:pt>
                <c:pt idx="26">
                  <c:v>0.3262094185634945</c:v>
                </c:pt>
                <c:pt idx="27">
                  <c:v>5.1365606548747778E-2</c:v>
                </c:pt>
                <c:pt idx="28">
                  <c:v>-0.54628879162501587</c:v>
                </c:pt>
                <c:pt idx="29">
                  <c:v>-0.70012055306476473</c:v>
                </c:pt>
                <c:pt idx="30">
                  <c:v>-0.63336968415493855</c:v>
                </c:pt>
                <c:pt idx="31">
                  <c:v>-0.64175507134845988</c:v>
                </c:pt>
                <c:pt idx="32">
                  <c:v>-0.52529540939129094</c:v>
                </c:pt>
                <c:pt idx="33">
                  <c:v>-0.79117050848687143</c:v>
                </c:pt>
                <c:pt idx="34">
                  <c:v>-1.1351526833755399</c:v>
                </c:pt>
                <c:pt idx="35">
                  <c:v>-1.3412660469717563</c:v>
                </c:pt>
                <c:pt idx="36">
                  <c:v>-1.5463945527755873</c:v>
                </c:pt>
                <c:pt idx="37">
                  <c:v>-1.5963884530356132</c:v>
                </c:pt>
                <c:pt idx="38">
                  <c:v>-1.6346804641178103</c:v>
                </c:pt>
                <c:pt idx="39">
                  <c:v>-1.579763476252638</c:v>
                </c:pt>
                <c:pt idx="40">
                  <c:v>-1.4256800243394041</c:v>
                </c:pt>
                <c:pt idx="41">
                  <c:v>-1.3052185439769048</c:v>
                </c:pt>
                <c:pt idx="42">
                  <c:v>-1.2140024106253255</c:v>
                </c:pt>
                <c:pt idx="43">
                  <c:v>-1.1639773412321808</c:v>
                </c:pt>
                <c:pt idx="44">
                  <c:v>-1.2356854285046515</c:v>
                </c:pt>
                <c:pt idx="45">
                  <c:v>-1.3384751941798445</c:v>
                </c:pt>
                <c:pt idx="46">
                  <c:v>-1.4395738665479718</c:v>
                </c:pt>
                <c:pt idx="47">
                  <c:v>-1.6087907170444615</c:v>
                </c:pt>
                <c:pt idx="48">
                  <c:v>-1.5949556189084668</c:v>
                </c:pt>
                <c:pt idx="49">
                  <c:v>-1.5461476445440492</c:v>
                </c:pt>
                <c:pt idx="50">
                  <c:v>-1.7052318349738416</c:v>
                </c:pt>
                <c:pt idx="51">
                  <c:v>-1.9089507525841043</c:v>
                </c:pt>
                <c:pt idx="52">
                  <c:v>-2.1407953362877263</c:v>
                </c:pt>
                <c:pt idx="53">
                  <c:v>-2.2026759242109617</c:v>
                </c:pt>
                <c:pt idx="54">
                  <c:v>-2.2244264726663965</c:v>
                </c:pt>
                <c:pt idx="55">
                  <c:v>-2.3734870594136925</c:v>
                </c:pt>
                <c:pt idx="56">
                  <c:v>-2.1357063529364506</c:v>
                </c:pt>
                <c:pt idx="57">
                  <c:v>-1.7235842131570145</c:v>
                </c:pt>
                <c:pt idx="58">
                  <c:v>-1.5957191163515683</c:v>
                </c:pt>
                <c:pt idx="59">
                  <c:v>-1.5290626508910776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B8-4D20-AA27-54129BAB9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5575440"/>
        <c:axId val="1205567760"/>
      </c:lineChart>
      <c:catAx>
        <c:axId val="120557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567760"/>
        <c:crosses val="autoZero"/>
        <c:auto val="1"/>
        <c:lblAlgn val="ctr"/>
        <c:lblOffset val="100"/>
        <c:noMultiLvlLbl val="0"/>
      </c:catAx>
      <c:valAx>
        <c:axId val="120556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57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E350AE-AD8C-42BE-8BCC-E00BB232AFD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5BE2DE-84DD-4664-B1F5-9BF0CCC6194B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15</xdr:col>
      <xdr:colOff>466725</xdr:colOff>
      <xdr:row>19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DE89BE-5AA9-46DF-A407-CDCED483E3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883443-B44B-7372-5FE4-E1520A465A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D31C1E-13E4-82C5-C34D-94BA93C2C72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usa_china_labor_growth_2000-2060%20(figure%202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eg Auclair" refreshedDate="46100.663772569445" createdVersion="8" refreshedVersion="8" minRefreshableVersion="3" recordCount="302" xr:uid="{EBE1356E-BF51-485C-9964-0C580BF532ED}">
  <cacheSource type="worksheet">
    <worksheetSource ref="A17:AE319" sheet="Sheet1 (2)" r:id="rId2"/>
  </cacheSource>
  <cacheFields count="31">
    <cacheField name="Index" numFmtId="0">
      <sharedItems containsSemiMixedTypes="0" containsString="0" containsNumber="1" containsInteger="1" minValue="7775" maxValue="20718"/>
    </cacheField>
    <cacheField name="Variant" numFmtId="0">
      <sharedItems/>
    </cacheField>
    <cacheField name="Region, subregion, country or area *" numFmtId="0">
      <sharedItems count="2">
        <s v="China"/>
        <s v="United States of America"/>
      </sharedItems>
    </cacheField>
    <cacheField name="Notes" numFmtId="0">
      <sharedItems containsSemiMixedTypes="0" containsString="0" containsNumber="1" containsInteger="1" minValue="5" maxValue="31"/>
    </cacheField>
    <cacheField name="Location code" numFmtId="0">
      <sharedItems containsSemiMixedTypes="0" containsString="0" containsNumber="1" containsInteger="1" minValue="156" maxValue="840"/>
    </cacheField>
    <cacheField name="ISO3 Alpha-code" numFmtId="0">
      <sharedItems/>
    </cacheField>
    <cacheField name="ISO2 Alpha-code" numFmtId="0">
      <sharedItems/>
    </cacheField>
    <cacheField name="SDMX code**" numFmtId="0">
      <sharedItems containsSemiMixedTypes="0" containsString="0" containsNumber="1" containsInteger="1" minValue="156" maxValue="840"/>
    </cacheField>
    <cacheField name="Type" numFmtId="0">
      <sharedItems/>
    </cacheField>
    <cacheField name="Parent code" numFmtId="0">
      <sharedItems containsSemiMixedTypes="0" containsString="0" containsNumber="1" containsInteger="1" minValue="905" maxValue="906"/>
    </cacheField>
    <cacheField name="Year" numFmtId="0">
      <sharedItems containsSemiMixedTypes="0" containsString="0" containsNumber="1" containsInteger="1" minValue="1950" maxValue="2100" count="151"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</sharedItems>
    </cacheField>
    <cacheField name="Annual total dep. ratio [(0-14 &amp; 65+) / 15-64] (%)" numFmtId="0">
      <sharedItems containsSemiMixedTypes="0" containsString="0" containsNumber="1" minValue="37.241" maxValue="129.08799999999999"/>
    </cacheField>
    <cacheField name="Annual total dep. ratio [(0-19 &amp; 65+) / 20-64] (%)" numFmtId="0">
      <sharedItems containsSemiMixedTypes="0" containsString="0" containsNumber="1" minValue="51.557000000000002" maxValue="146.56399999999999"/>
    </cacheField>
    <cacheField name="Annual total dep. ratio [(0-19 &amp; 70+) / 20-69] (%)" numFmtId="0">
      <sharedItems containsSemiMixedTypes="0" containsString="0" containsNumber="1" minValue="42.613" maxValue="116.884"/>
    </cacheField>
    <cacheField name="Annual total dep. ratio [(0-24 &amp; 70+) / 25-69] (%)" numFmtId="0">
      <sharedItems containsSemiMixedTypes="0" containsString="0" containsNumber="1" minValue="56.499000000000002" maxValue="166.15799999999999"/>
    </cacheField>
    <cacheField name="Annual total dep. ratio [(0-24 &amp; 65+) / 25-64] (%)" numFmtId="0">
      <sharedItems containsSemiMixedTypes="0" containsString="0" containsNumber="1" minValue="70.486999999999995" maxValue="179.42599999999999"/>
    </cacheField>
    <cacheField name="Annual child dep. ratio [0-14 / 15-64] (%)" numFmtId="0">
      <sharedItems containsSemiMixedTypes="0" containsString="0" containsNumber="1" minValue="14.004" maxValue="75.677000000000007"/>
    </cacheField>
    <cacheField name="Annual child dep. ratio [0-19 / 20-64] (%)" numFmtId="0">
      <sharedItems containsSemiMixedTypes="0" containsString="0" containsNumber="1" minValue="21.213999999999999" maxValue="117.22199999999999"/>
    </cacheField>
    <cacheField name="Annual child dep. ratio [0-19 / 20-69] (%)" numFmtId="0">
      <sharedItems containsSemiMixedTypes="0" containsString="0" containsNumber="1" minValue="18.864999999999998" maxValue="112.7"/>
    </cacheField>
    <cacheField name="Annual child dep. ratio [0-24 / 25-69] (%)" numFmtId="0">
      <sharedItems containsSemiMixedTypes="0" containsString="0" containsNumber="1" minValue="26.707000000000001" maxValue="160.86199999999999"/>
    </cacheField>
    <cacheField name="Annual child dep. ratio [0-24 / 25-64] (%)" numFmtId="0">
      <sharedItems containsSemiMixedTypes="0" containsString="0" containsNumber="1" minValue="29.841999999999999" maxValue="168.881"/>
    </cacheField>
    <cacheField name="Annual old-age dep. ratio [65+ / 15-64] (%)" numFmtId="0">
      <sharedItems containsSemiMixedTypes="0" containsString="0" containsNumber="1" minValue="6.6109999999999998" maxValue="109.473"/>
    </cacheField>
    <cacheField name="Annual old-age dep. ratio [65+ / 20-64] (%)" numFmtId="0">
      <sharedItems containsSemiMixedTypes="0" containsString="0" containsNumber="1" minValue="7.9950000000000001" maxValue="117.825"/>
    </cacheField>
    <cacheField name="Annual old-age dep. ratio [70+ / 20-69] (%)" numFmtId="0">
      <sharedItems containsSemiMixedTypes="0" containsString="0" containsNumber="1" minValue="4.0979999999999999" maxValue="88.155000000000001"/>
    </cacheField>
    <cacheField name="Annual old-age dep. ratio [70+ / 25-69] (%)" numFmtId="0">
      <sharedItems containsSemiMixedTypes="0" containsString="0" containsNumber="1" minValue="4.859" maxValue="94.769000000000005"/>
    </cacheField>
    <cacheField name="Annual old-age dep. ratio [65+ / 25-64] (%)" numFmtId="0">
      <sharedItems containsSemiMixedTypes="0" containsString="0" containsNumber="1" minValue="9.5129999999999999" maxValue="127.19199999999999"/>
    </cacheField>
    <cacheField name="Annual potential support ratio [15-64/65+]" numFmtId="0">
      <sharedItems containsSemiMixedTypes="0" containsString="0" containsNumber="1" minValue="0.91300000000000003" maxValue="15.125999999999999"/>
    </cacheField>
    <cacheField name="Annual potential support ratio [20-64/65+]" numFmtId="0">
      <sharedItems containsSemiMixedTypes="0" containsString="0" containsNumber="1" minValue="0.84899999999999998" maxValue="12.507999999999999"/>
    </cacheField>
    <cacheField name="Annual potential support ratio [20-69/70+]" numFmtId="0">
      <sharedItems containsSemiMixedTypes="0" containsString="0" containsNumber="1" minValue="1.1339999999999999" maxValue="24.405000000000001"/>
    </cacheField>
    <cacheField name="Annual potential support ratio [25-69/70+]" numFmtId="0">
      <sharedItems containsSemiMixedTypes="0" containsString="0" containsNumber="1" minValue="1.0549999999999999" maxValue="20.581"/>
    </cacheField>
    <cacheField name="Annual potential support ratio [25-64/65+]" numFmtId="0">
      <sharedItems containsSemiMixedTypes="0" containsString="0" containsNumber="1" minValue="0.78600000000000003" maxValue="10.5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2">
  <r>
    <n v="7775"/>
    <s v="Estimates"/>
    <x v="0"/>
    <n v="5"/>
    <n v="156"/>
    <s v="CHN"/>
    <s v="CN"/>
    <n v="156"/>
    <s v="Country/Area"/>
    <n v="906"/>
    <x v="0"/>
    <n v="66.200999999999993"/>
    <n v="97.700999999999993"/>
    <n v="89.320999999999998"/>
    <n v="125.27500000000001"/>
    <n v="137.24100000000001"/>
    <n v="57.82"/>
    <n v="87.730999999999995"/>
    <n v="84.013000000000005"/>
    <n v="118.959"/>
    <n v="125.277"/>
    <n v="8.3810000000000002"/>
    <n v="9.9689999999999994"/>
    <n v="5.3079999999999998"/>
    <n v="6.3159999999999998"/>
    <n v="11.962999999999999"/>
    <n v="11.932"/>
    <n v="10.031000000000001"/>
    <n v="18.838999999999999"/>
    <n v="15.832000000000001"/>
    <n v="8.359"/>
  </r>
  <r>
    <n v="7776"/>
    <s v="Estimates"/>
    <x v="0"/>
    <n v="5"/>
    <n v="156"/>
    <s v="CHN"/>
    <s v="CN"/>
    <n v="156"/>
    <s v="Country/Area"/>
    <n v="906"/>
    <x v="1"/>
    <n v="67.215000000000003"/>
    <n v="99.111000000000004"/>
    <n v="90.864999999999995"/>
    <n v="127.48699999999999"/>
    <n v="139.29900000000001"/>
    <n v="59.036000000000001"/>
    <n v="89.370999999999995"/>
    <n v="85.67"/>
    <n v="121.295"/>
    <n v="127.593"/>
    <n v="8.18"/>
    <n v="9.74"/>
    <n v="5.1950000000000003"/>
    <n v="6.1920000000000002"/>
    <n v="11.706"/>
    <n v="12.225"/>
    <n v="10.266999999999999"/>
    <n v="19.248999999999999"/>
    <n v="16.149999999999999"/>
    <n v="8.5429999999999993"/>
  </r>
  <r>
    <n v="7777"/>
    <s v="Estimates"/>
    <x v="0"/>
    <n v="5"/>
    <n v="156"/>
    <s v="CHN"/>
    <s v="CN"/>
    <n v="156"/>
    <s v="Country/Area"/>
    <n v="906"/>
    <x v="2"/>
    <n v="68.718999999999994"/>
    <n v="100.97"/>
    <n v="92.813000000000002"/>
    <n v="130.21799999999999"/>
    <n v="141.94399999999999"/>
    <n v="60.698"/>
    <n v="91.415999999999997"/>
    <n v="87.706000000000003"/>
    <n v="124.12"/>
    <n v="130.44200000000001"/>
    <n v="8.0210000000000008"/>
    <n v="9.5540000000000003"/>
    <n v="5.1070000000000002"/>
    <n v="6.0979999999999999"/>
    <n v="11.502000000000001"/>
    <n v="12.468"/>
    <n v="10.467000000000001"/>
    <n v="19.581"/>
    <n v="16.399000000000001"/>
    <n v="8.6940000000000008"/>
  </r>
  <r>
    <n v="7778"/>
    <s v="Estimates"/>
    <x v="0"/>
    <n v="5"/>
    <n v="156"/>
    <s v="CHN"/>
    <s v="CN"/>
    <n v="156"/>
    <s v="Country/Area"/>
    <n v="906"/>
    <x v="3"/>
    <n v="70.516999999999996"/>
    <n v="102.749"/>
    <n v="94.638999999999996"/>
    <n v="132.82300000000001"/>
    <n v="144.524"/>
    <n v="62.612000000000002"/>
    <n v="93.349000000000004"/>
    <n v="89.614999999999995"/>
    <n v="126.81399999999999"/>
    <n v="133.18799999999999"/>
    <n v="7.9059999999999997"/>
    <n v="9.4"/>
    <n v="5.024"/>
    <n v="6.0090000000000003"/>
    <n v="11.337"/>
    <n v="12.648999999999999"/>
    <n v="10.638"/>
    <n v="19.905999999999999"/>
    <n v="16.641999999999999"/>
    <n v="8.8209999999999997"/>
  </r>
  <r>
    <n v="7779"/>
    <s v="Estimates"/>
    <x v="0"/>
    <n v="5"/>
    <n v="156"/>
    <s v="CHN"/>
    <s v="CN"/>
    <n v="156"/>
    <s v="Country/Area"/>
    <n v="906"/>
    <x v="4"/>
    <n v="72.381"/>
    <n v="104.256"/>
    <n v="96.153999999999996"/>
    <n v="135.09800000000001"/>
    <n v="146.833"/>
    <n v="64.567999999999998"/>
    <n v="94.998999999999995"/>
    <n v="91.23"/>
    <n v="129.196"/>
    <n v="135.64500000000001"/>
    <n v="7.8129999999999997"/>
    <n v="9.2579999999999991"/>
    <n v="4.9240000000000004"/>
    <n v="5.9009999999999998"/>
    <n v="11.188000000000001"/>
    <n v="12.798999999999999"/>
    <n v="10.802"/>
    <n v="20.309000000000001"/>
    <n v="16.945"/>
    <n v="8.9390000000000001"/>
  </r>
  <r>
    <n v="7780"/>
    <s v="Estimates"/>
    <x v="0"/>
    <n v="5"/>
    <n v="156"/>
    <s v="CHN"/>
    <s v="CN"/>
    <n v="156"/>
    <s v="Country/Area"/>
    <n v="906"/>
    <x v="5"/>
    <n v="74.367000000000004"/>
    <n v="105.913"/>
    <n v="97.850999999999999"/>
    <n v="137.422"/>
    <n v="149.12700000000001"/>
    <n v="66.671999999999997"/>
    <n v="96.826999999999998"/>
    <n v="93.034999999999997"/>
    <n v="131.643"/>
    <n v="138.13300000000001"/>
    <n v="7.6950000000000003"/>
    <n v="9.0869999999999997"/>
    <n v="4.8159999999999998"/>
    <n v="5.7789999999999999"/>
    <n v="10.994"/>
    <n v="12.996"/>
    <n v="11.005000000000001"/>
    <n v="20.765999999999998"/>
    <n v="17.305"/>
    <n v="9.0960000000000001"/>
  </r>
  <r>
    <n v="7781"/>
    <s v="Estimates"/>
    <x v="0"/>
    <n v="5"/>
    <n v="156"/>
    <s v="CHN"/>
    <s v="CN"/>
    <n v="156"/>
    <s v="Country/Area"/>
    <n v="906"/>
    <x v="6"/>
    <n v="75.986000000000004"/>
    <n v="107.33"/>
    <n v="99.367999999999995"/>
    <n v="139.44800000000001"/>
    <n v="151.02500000000001"/>
    <n v="68.430000000000007"/>
    <n v="98.427000000000007"/>
    <n v="94.647999999999996"/>
    <n v="133.77799999999999"/>
    <n v="140.24700000000001"/>
    <n v="7.5570000000000004"/>
    <n v="8.9030000000000005"/>
    <n v="4.7210000000000001"/>
    <n v="5.67"/>
    <n v="10.779"/>
    <n v="13.233000000000001"/>
    <n v="11.233000000000001"/>
    <n v="21.183"/>
    <n v="17.637"/>
    <n v="9.2769999999999992"/>
  </r>
  <r>
    <n v="7782"/>
    <s v="Estimates"/>
    <x v="0"/>
    <n v="5"/>
    <n v="156"/>
    <s v="CHN"/>
    <s v="CN"/>
    <n v="156"/>
    <s v="Country/Area"/>
    <n v="906"/>
    <x v="7"/>
    <n v="77.83"/>
    <n v="109.074"/>
    <n v="101.15"/>
    <n v="141.62700000000001"/>
    <n v="153.15199999999999"/>
    <n v="70.369"/>
    <n v="100.301"/>
    <n v="96.5"/>
    <n v="136.041"/>
    <n v="142.53"/>
    <n v="7.4619999999999997"/>
    <n v="8.7729999999999997"/>
    <n v="4.6500000000000004"/>
    <n v="5.5860000000000003"/>
    <n v="10.622"/>
    <n v="13.401999999999999"/>
    <n v="11.398999999999999"/>
    <n v="21.504999999999999"/>
    <n v="17.902000000000001"/>
    <n v="9.4139999999999997"/>
  </r>
  <r>
    <n v="7783"/>
    <s v="Estimates"/>
    <x v="0"/>
    <n v="5"/>
    <n v="156"/>
    <s v="CHN"/>
    <s v="CN"/>
    <n v="156"/>
    <s v="Country/Area"/>
    <n v="906"/>
    <x v="8"/>
    <n v="79.766000000000005"/>
    <n v="110.92400000000001"/>
    <n v="102.97199999999999"/>
    <n v="143.315"/>
    <n v="154.833"/>
    <n v="72.350999999999999"/>
    <n v="102.223"/>
    <n v="98.369"/>
    <n v="137.798"/>
    <n v="144.321"/>
    <n v="7.415"/>
    <n v="8.7010000000000005"/>
    <n v="4.6020000000000003"/>
    <n v="5.5170000000000003"/>
    <n v="10.512"/>
    <n v="13.486000000000001"/>
    <n v="11.493"/>
    <n v="21.728000000000002"/>
    <n v="18.125"/>
    <n v="9.5129999999999999"/>
  </r>
  <r>
    <n v="7784"/>
    <s v="Estimates"/>
    <x v="0"/>
    <n v="5"/>
    <n v="156"/>
    <s v="CHN"/>
    <s v="CN"/>
    <n v="156"/>
    <s v="Country/Area"/>
    <n v="906"/>
    <x v="9"/>
    <n v="80.375"/>
    <n v="111.526"/>
    <n v="103.607"/>
    <n v="143.21"/>
    <n v="154.595"/>
    <n v="73.054000000000002"/>
    <n v="102.941"/>
    <n v="99.087000000000003"/>
    <n v="137.81"/>
    <n v="144.262"/>
    <n v="7.3209999999999997"/>
    <n v="8.5860000000000003"/>
    <n v="4.5199999999999996"/>
    <n v="5.4"/>
    <n v="10.334"/>
    <n v="13.659000000000001"/>
    <n v="11.647"/>
    <n v="22.122"/>
    <n v="18.52"/>
    <n v="9.6769999999999996"/>
  </r>
  <r>
    <n v="7785"/>
    <s v="Estimates"/>
    <x v="0"/>
    <n v="5"/>
    <n v="156"/>
    <s v="CHN"/>
    <s v="CN"/>
    <n v="156"/>
    <s v="Country/Area"/>
    <n v="906"/>
    <x v="10"/>
    <n v="79.533000000000001"/>
    <n v="110.71299999999999"/>
    <n v="102.914"/>
    <n v="141.63800000000001"/>
    <n v="152.78"/>
    <n v="72.412000000000006"/>
    <n v="102.35599999999999"/>
    <n v="98.567999999999998"/>
    <n v="136.46199999999999"/>
    <n v="142.755"/>
    <n v="7.12"/>
    <n v="8.3569999999999993"/>
    <n v="4.3460000000000001"/>
    <n v="5.1749999999999998"/>
    <n v="10.025"/>
    <n v="14.045"/>
    <n v="11.965999999999999"/>
    <n v="23.01"/>
    <n v="19.321999999999999"/>
    <n v="9.9749999999999996"/>
  </r>
  <r>
    <n v="7786"/>
    <s v="Estimates"/>
    <x v="0"/>
    <n v="5"/>
    <n v="156"/>
    <s v="CHN"/>
    <s v="CN"/>
    <n v="156"/>
    <s v="Country/Area"/>
    <n v="906"/>
    <x v="11"/>
    <n v="78.05"/>
    <n v="109.31"/>
    <n v="101.646"/>
    <n v="139.63200000000001"/>
    <n v="150.53299999999999"/>
    <n v="71.138000000000005"/>
    <n v="101.184"/>
    <n v="97.478999999999999"/>
    <n v="134.68"/>
    <n v="140.80699999999999"/>
    <n v="6.9119999999999999"/>
    <n v="8.1259999999999994"/>
    <n v="4.1669999999999998"/>
    <n v="4.9509999999999996"/>
    <n v="9.7260000000000009"/>
    <n v="14.468"/>
    <n v="12.307"/>
    <n v="24.001000000000001"/>
    <n v="20.196000000000002"/>
    <n v="10.282"/>
  </r>
  <r>
    <n v="7787"/>
    <s v="Estimates"/>
    <x v="0"/>
    <n v="5"/>
    <n v="156"/>
    <s v="CHN"/>
    <s v="CN"/>
    <n v="156"/>
    <s v="Country/Area"/>
    <n v="906"/>
    <x v="12"/>
    <n v="77.885999999999996"/>
    <n v="109.837"/>
    <n v="102.21"/>
    <n v="139.79300000000001"/>
    <n v="150.59399999999999"/>
    <n v="71.084000000000003"/>
    <n v="101.813"/>
    <n v="98.113"/>
    <n v="134.934"/>
    <n v="141.012"/>
    <n v="6.8019999999999996"/>
    <n v="8.0239999999999991"/>
    <n v="4.0979999999999999"/>
    <n v="4.859"/>
    <n v="9.5820000000000007"/>
    <n v="14.701000000000001"/>
    <n v="12.462999999999999"/>
    <n v="24.405000000000001"/>
    <n v="20.58"/>
    <n v="10.436"/>
  </r>
  <r>
    <n v="7788"/>
    <s v="Estimates"/>
    <x v="0"/>
    <n v="5"/>
    <n v="156"/>
    <s v="CHN"/>
    <s v="CN"/>
    <n v="156"/>
    <s v="Country/Area"/>
    <n v="906"/>
    <x v="13"/>
    <n v="79.694999999999993"/>
    <n v="113.203"/>
    <n v="105.505"/>
    <n v="143.13399999999999"/>
    <n v="153.98400000000001"/>
    <n v="72.945999999999998"/>
    <n v="105.196"/>
    <n v="101.398"/>
    <n v="138.27600000000001"/>
    <n v="144.446"/>
    <n v="6.7480000000000002"/>
    <n v="8.0069999999999997"/>
    <n v="4.1070000000000002"/>
    <n v="4.859"/>
    <n v="9.5380000000000003"/>
    <n v="14.819000000000001"/>
    <n v="12.49"/>
    <n v="24.35"/>
    <n v="20.581"/>
    <n v="10.484"/>
  </r>
  <r>
    <n v="7789"/>
    <s v="Estimates"/>
    <x v="0"/>
    <n v="5"/>
    <n v="156"/>
    <s v="CHN"/>
    <s v="CN"/>
    <n v="156"/>
    <s v="Country/Area"/>
    <n v="906"/>
    <x v="14"/>
    <n v="81.453000000000003"/>
    <n v="116.858"/>
    <n v="109.09399999999999"/>
    <n v="147.11500000000001"/>
    <n v="158.03299999999999"/>
    <n v="74.763000000000005"/>
    <n v="108.863"/>
    <n v="104.965"/>
    <n v="142.23599999999999"/>
    <n v="148.52000000000001"/>
    <n v="6.69"/>
    <n v="7.9950000000000001"/>
    <n v="4.1289999999999996"/>
    <n v="4.8789999999999996"/>
    <n v="9.5129999999999999"/>
    <n v="14.948"/>
    <n v="12.507999999999999"/>
    <n v="24.221"/>
    <n v="20.494"/>
    <n v="10.512"/>
  </r>
  <r>
    <n v="7790"/>
    <s v="Estimates"/>
    <x v="0"/>
    <n v="5"/>
    <n v="156"/>
    <s v="CHN"/>
    <s v="CN"/>
    <n v="156"/>
    <s v="Country/Area"/>
    <n v="906"/>
    <x v="15"/>
    <n v="82.161000000000001"/>
    <n v="119.699"/>
    <n v="111.849"/>
    <n v="150.4"/>
    <n v="161.441"/>
    <n v="75.52"/>
    <n v="111.69"/>
    <n v="107.7"/>
    <n v="145.49600000000001"/>
    <n v="151.911"/>
    <n v="6.64"/>
    <n v="8.0079999999999991"/>
    <n v="4.149"/>
    <n v="4.9039999999999999"/>
    <n v="9.5299999999999994"/>
    <n v="15.06"/>
    <n v="12.487"/>
    <n v="24.1"/>
    <n v="20.39"/>
    <n v="10.493"/>
  </r>
  <r>
    <n v="7791"/>
    <s v="Estimates"/>
    <x v="0"/>
    <n v="5"/>
    <n v="156"/>
    <s v="CHN"/>
    <s v="CN"/>
    <n v="156"/>
    <s v="Country/Area"/>
    <n v="906"/>
    <x v="16"/>
    <n v="82.299000000000007"/>
    <n v="121.91500000000001"/>
    <n v="113.90600000000001"/>
    <n v="153.12200000000001"/>
    <n v="164.41399999999999"/>
    <n v="75.677000000000007"/>
    <n v="113.855"/>
    <n v="109.745"/>
    <n v="148.19800000000001"/>
    <n v="154.81"/>
    <n v="6.6210000000000004"/>
    <n v="8.06"/>
    <n v="4.16"/>
    <n v="4.923"/>
    <n v="9.6039999999999992"/>
    <n v="15.102"/>
    <n v="12.406000000000001"/>
    <n v="24.036999999999999"/>
    <n v="20.312999999999999"/>
    <n v="10.412000000000001"/>
  </r>
  <r>
    <n v="7792"/>
    <s v="Estimates"/>
    <x v="0"/>
    <n v="5"/>
    <n v="156"/>
    <s v="CHN"/>
    <s v="CN"/>
    <n v="156"/>
    <s v="Country/Area"/>
    <n v="906"/>
    <x v="17"/>
    <n v="81.546999999999997"/>
    <n v="123.145"/>
    <n v="114.96899999999999"/>
    <n v="155.274"/>
    <n v="166.886"/>
    <n v="74.936000000000007"/>
    <n v="115.01900000000001"/>
    <n v="110.80500000000001"/>
    <n v="150.32900000000001"/>
    <n v="157.167"/>
    <n v="6.6109999999999998"/>
    <n v="8.1259999999999994"/>
    <n v="4.1639999999999997"/>
    <n v="4.9450000000000003"/>
    <n v="9.7189999999999994"/>
    <n v="15.125999999999999"/>
    <n v="12.305999999999999"/>
    <n v="24.013999999999999"/>
    <n v="20.222000000000001"/>
    <n v="10.289"/>
  </r>
  <r>
    <n v="7793"/>
    <s v="Estimates"/>
    <x v="0"/>
    <n v="5"/>
    <n v="156"/>
    <s v="CHN"/>
    <s v="CN"/>
    <n v="156"/>
    <s v="Country/Area"/>
    <n v="906"/>
    <x v="18"/>
    <n v="80.831999999999994"/>
    <n v="124.211"/>
    <n v="115.843"/>
    <n v="157.869"/>
    <n v="169.90299999999999"/>
    <n v="74.212000000000003"/>
    <n v="116.002"/>
    <n v="111.673"/>
    <n v="152.887"/>
    <n v="160.02199999999999"/>
    <n v="6.62"/>
    <n v="8.2080000000000002"/>
    <n v="4.17"/>
    <n v="4.9820000000000002"/>
    <n v="9.8810000000000002"/>
    <n v="15.105"/>
    <n v="12.183"/>
    <n v="23.981000000000002"/>
    <n v="20.071999999999999"/>
    <n v="10.119999999999999"/>
  </r>
  <r>
    <n v="7794"/>
    <s v="Estimates"/>
    <x v="0"/>
    <n v="5"/>
    <n v="156"/>
    <s v="CHN"/>
    <s v="CN"/>
    <n v="156"/>
    <s v="Country/Area"/>
    <n v="906"/>
    <x v="19"/>
    <n v="80.628"/>
    <n v="125.33"/>
    <n v="116.745"/>
    <n v="160.845"/>
    <n v="173.38"/>
    <n v="73.975999999999999"/>
    <n v="117.032"/>
    <n v="112.57299999999999"/>
    <n v="155.82400000000001"/>
    <n v="163.31200000000001"/>
    <n v="6.6520000000000001"/>
    <n v="8.298"/>
    <n v="4.1719999999999997"/>
    <n v="5.0209999999999999"/>
    <n v="10.068"/>
    <n v="15.032999999999999"/>
    <n v="12.051"/>
    <n v="23.968"/>
    <n v="19.916"/>
    <n v="9.9329999999999998"/>
  </r>
  <r>
    <n v="7795"/>
    <s v="Estimates"/>
    <x v="0"/>
    <n v="5"/>
    <n v="156"/>
    <s v="CHN"/>
    <s v="CN"/>
    <n v="156"/>
    <s v="Country/Area"/>
    <n v="906"/>
    <x v="20"/>
    <n v="80.183000000000007"/>
    <n v="125.586"/>
    <n v="116.884"/>
    <n v="163.405"/>
    <n v="176.351"/>
    <n v="73.501999999999995"/>
    <n v="117.22199999999999"/>
    <n v="112.7"/>
    <n v="158.32300000000001"/>
    <n v="166.10499999999999"/>
    <n v="6.681"/>
    <n v="8.3640000000000008"/>
    <n v="4.1840000000000002"/>
    <n v="5.0819999999999999"/>
    <n v="10.247"/>
    <n v="14.968"/>
    <n v="11.956"/>
    <n v="23.9"/>
    <n v="19.678999999999998"/>
    <n v="9.7590000000000003"/>
  </r>
  <r>
    <n v="7796"/>
    <s v="Estimates"/>
    <x v="0"/>
    <n v="5"/>
    <n v="156"/>
    <s v="CHN"/>
    <s v="CN"/>
    <n v="156"/>
    <s v="Country/Area"/>
    <n v="906"/>
    <x v="21"/>
    <n v="79.834999999999994"/>
    <n v="125.129"/>
    <n v="116.425"/>
    <n v="165.28399999999999"/>
    <n v="178.48099999999999"/>
    <n v="73.111000000000004"/>
    <n v="116.711"/>
    <n v="112.199"/>
    <n v="160.10400000000001"/>
    <n v="168.06899999999999"/>
    <n v="6.7240000000000002"/>
    <n v="8.4179999999999993"/>
    <n v="4.226"/>
    <n v="5.18"/>
    <n v="10.412000000000001"/>
    <n v="14.872"/>
    <n v="11.88"/>
    <n v="23.663"/>
    <n v="19.305"/>
    <n v="9.6039999999999992"/>
  </r>
  <r>
    <n v="7797"/>
    <s v="Estimates"/>
    <x v="0"/>
    <n v="5"/>
    <n v="156"/>
    <s v="CHN"/>
    <s v="CN"/>
    <n v="156"/>
    <s v="Country/Area"/>
    <n v="906"/>
    <x v="22"/>
    <n v="79.12"/>
    <n v="123.626"/>
    <n v="115.04600000000001"/>
    <n v="166.15799999999999"/>
    <n v="179.42599999999999"/>
    <n v="72.361000000000004"/>
    <n v="115.187"/>
    <n v="110.768"/>
    <n v="160.86199999999999"/>
    <n v="168.881"/>
    <n v="6.7590000000000003"/>
    <n v="8.4390000000000001"/>
    <n v="4.2789999999999999"/>
    <n v="5.2960000000000003"/>
    <n v="10.545"/>
    <n v="14.794"/>
    <n v="11.85"/>
    <n v="23.370999999999999"/>
    <n v="18.882999999999999"/>
    <n v="9.484"/>
  </r>
  <r>
    <n v="7798"/>
    <s v="Estimates"/>
    <x v="0"/>
    <n v="5"/>
    <n v="156"/>
    <s v="CHN"/>
    <s v="CN"/>
    <n v="156"/>
    <s v="Country/Area"/>
    <n v="906"/>
    <x v="23"/>
    <n v="78.468999999999994"/>
    <n v="121.57899999999999"/>
    <n v="113.17400000000001"/>
    <n v="166.15700000000001"/>
    <n v="179.38800000000001"/>
    <n v="71.655000000000001"/>
    <n v="113.119"/>
    <n v="108.828"/>
    <n v="160.73099999999999"/>
    <n v="168.721"/>
    <n v="6.8140000000000001"/>
    <n v="8.4600000000000009"/>
    <n v="4.3460000000000001"/>
    <n v="5.4260000000000002"/>
    <n v="10.667"/>
    <n v="14.676"/>
    <n v="11.821"/>
    <n v="23.01"/>
    <n v="18.428999999999998"/>
    <n v="9.375"/>
  </r>
  <r>
    <n v="7799"/>
    <s v="Estimates"/>
    <x v="0"/>
    <n v="5"/>
    <n v="156"/>
    <s v="CHN"/>
    <s v="CN"/>
    <n v="156"/>
    <s v="Country/Area"/>
    <n v="906"/>
    <x v="24"/>
    <n v="78.712000000000003"/>
    <n v="119.38500000000001"/>
    <n v="111.114"/>
    <n v="165.166"/>
    <n v="178.346"/>
    <n v="71.775999999999996"/>
    <n v="110.87"/>
    <n v="106.69"/>
    <n v="159.60900000000001"/>
    <n v="167.54300000000001"/>
    <n v="6.9359999999999999"/>
    <n v="8.5150000000000006"/>
    <n v="4.4240000000000004"/>
    <n v="5.556"/>
    <n v="10.803000000000001"/>
    <n v="14.417"/>
    <n v="11.744"/>
    <n v="22.605"/>
    <n v="17.998000000000001"/>
    <n v="9.2560000000000002"/>
  </r>
  <r>
    <n v="7800"/>
    <s v="Estimates"/>
    <x v="0"/>
    <n v="5"/>
    <n v="156"/>
    <s v="CHN"/>
    <s v="CN"/>
    <n v="156"/>
    <s v="Country/Area"/>
    <n v="906"/>
    <x v="25"/>
    <n v="79.200999999999993"/>
    <n v="116.509"/>
    <n v="108.40600000000001"/>
    <n v="162.65600000000001"/>
    <n v="175.65799999999999"/>
    <n v="72.12"/>
    <n v="107.95399999999999"/>
    <n v="103.914"/>
    <n v="156.994"/>
    <n v="164.76499999999999"/>
    <n v="7.0810000000000004"/>
    <n v="8.5559999999999992"/>
    <n v="4.4930000000000003"/>
    <n v="5.6619999999999999"/>
    <n v="10.893000000000001"/>
    <n v="14.122"/>
    <n v="11.688000000000001"/>
    <n v="22.257999999999999"/>
    <n v="17.661000000000001"/>
    <n v="9.18"/>
  </r>
  <r>
    <n v="7801"/>
    <s v="Estimates"/>
    <x v="0"/>
    <n v="5"/>
    <n v="156"/>
    <s v="CHN"/>
    <s v="CN"/>
    <n v="156"/>
    <s v="Country/Area"/>
    <n v="906"/>
    <x v="26"/>
    <n v="79.540999999999997"/>
    <n v="113.605"/>
    <n v="105.703"/>
    <n v="159.14699999999999"/>
    <n v="171.816"/>
    <n v="72.33"/>
    <n v="105.026"/>
    <n v="101.14"/>
    <n v="153.399"/>
    <n v="160.898"/>
    <n v="7.2119999999999997"/>
    <n v="8.58"/>
    <n v="4.5629999999999997"/>
    <n v="5.7480000000000002"/>
    <n v="10.917999999999999"/>
    <n v="13.867000000000001"/>
    <n v="11.654999999999999"/>
    <n v="21.917000000000002"/>
    <n v="17.396999999999998"/>
    <n v="9.1590000000000007"/>
  </r>
  <r>
    <n v="7802"/>
    <s v="Estimates"/>
    <x v="0"/>
    <n v="5"/>
    <n v="156"/>
    <s v="CHN"/>
    <s v="CN"/>
    <n v="156"/>
    <s v="Country/Area"/>
    <n v="906"/>
    <x v="27"/>
    <n v="78.281000000000006"/>
    <n v="110.447"/>
    <n v="102.733"/>
    <n v="154.625"/>
    <n v="166.91200000000001"/>
    <n v="70.995999999999995"/>
    <n v="101.84699999999999"/>
    <n v="98.114000000000004"/>
    <n v="148.82300000000001"/>
    <n v="156.005"/>
    <n v="7.2850000000000001"/>
    <n v="8.6"/>
    <n v="4.6189999999999998"/>
    <n v="5.8019999999999996"/>
    <n v="10.907"/>
    <n v="13.726000000000001"/>
    <n v="11.628"/>
    <n v="21.649000000000001"/>
    <n v="17.236999999999998"/>
    <n v="9.1679999999999993"/>
  </r>
  <r>
    <n v="7803"/>
    <s v="Estimates"/>
    <x v="0"/>
    <n v="5"/>
    <n v="156"/>
    <s v="CHN"/>
    <s v="CN"/>
    <n v="156"/>
    <s v="Country/Area"/>
    <n v="906"/>
    <x v="28"/>
    <n v="74.656000000000006"/>
    <n v="107.60899999999999"/>
    <n v="99.983999999999995"/>
    <n v="149.685"/>
    <n v="161.685"/>
    <n v="67.356999999999999"/>
    <n v="98.933000000000007"/>
    <n v="95.3"/>
    <n v="143.83699999999999"/>
    <n v="150.75"/>
    <n v="7.2990000000000004"/>
    <n v="8.6760000000000002"/>
    <n v="4.6840000000000002"/>
    <n v="5.8479999999999999"/>
    <n v="10.936"/>
    <n v="13.701000000000001"/>
    <n v="11.526"/>
    <n v="21.347999999999999"/>
    <n v="17.097999999999999"/>
    <n v="9.1440000000000001"/>
  </r>
  <r>
    <n v="7804"/>
    <s v="Estimates"/>
    <x v="0"/>
    <n v="5"/>
    <n v="156"/>
    <s v="CHN"/>
    <s v="CN"/>
    <n v="156"/>
    <s v="Country/Area"/>
    <n v="906"/>
    <x v="29"/>
    <n v="70.975999999999999"/>
    <n v="106.43899999999999"/>
    <n v="98.739000000000004"/>
    <n v="145.21700000000001"/>
    <n v="157.047"/>
    <n v="63.642000000000003"/>
    <n v="97.584000000000003"/>
    <n v="93.944000000000003"/>
    <n v="139.30099999999999"/>
    <n v="146.02199999999999"/>
    <n v="7.3330000000000002"/>
    <n v="8.8550000000000004"/>
    <n v="4.7939999999999996"/>
    <n v="5.9160000000000004"/>
    <n v="11.025"/>
    <n v="13.635999999999999"/>
    <n v="11.294"/>
    <n v="20.858000000000001"/>
    <n v="16.904"/>
    <n v="9.07"/>
  </r>
  <r>
    <n v="7805"/>
    <s v="Estimates"/>
    <x v="0"/>
    <n v="5"/>
    <n v="156"/>
    <s v="CHN"/>
    <s v="CN"/>
    <n v="156"/>
    <s v="Country/Area"/>
    <n v="906"/>
    <x v="30"/>
    <n v="68.045000000000002"/>
    <n v="106.27500000000001"/>
    <n v="98.43"/>
    <n v="140.83199999999999"/>
    <n v="152.488"/>
    <n v="60.658999999999999"/>
    <n v="97.209000000000003"/>
    <n v="93.512"/>
    <n v="134.863"/>
    <n v="141.38999999999999"/>
    <n v="7.3860000000000001"/>
    <n v="9.0660000000000007"/>
    <n v="4.9180000000000001"/>
    <n v="5.9690000000000003"/>
    <n v="11.098000000000001"/>
    <n v="13.539"/>
    <n v="11.03"/>
    <n v="20.332999999999998"/>
    <n v="16.753"/>
    <n v="9.0109999999999992"/>
  </r>
  <r>
    <n v="7806"/>
    <s v="Estimates"/>
    <x v="0"/>
    <n v="5"/>
    <n v="156"/>
    <s v="CHN"/>
    <s v="CN"/>
    <n v="156"/>
    <s v="Country/Area"/>
    <n v="906"/>
    <x v="31"/>
    <n v="65.459000000000003"/>
    <n v="106.489"/>
    <n v="98.468999999999994"/>
    <n v="137.08000000000001"/>
    <n v="148.614"/>
    <n v="58.027999999999999"/>
    <n v="97.215000000000003"/>
    <n v="93.44"/>
    <n v="131.07300000000001"/>
    <n v="137.44900000000001"/>
    <n v="7.43"/>
    <n v="9.2729999999999997"/>
    <n v="5.0289999999999999"/>
    <n v="6.008"/>
    <n v="11.164999999999999"/>
    <n v="13.458"/>
    <n v="10.784000000000001"/>
    <n v="19.884"/>
    <n v="16.645"/>
    <n v="8.9570000000000007"/>
  </r>
  <r>
    <n v="7807"/>
    <s v="Estimates"/>
    <x v="0"/>
    <n v="5"/>
    <n v="156"/>
    <s v="CHN"/>
    <s v="CN"/>
    <n v="156"/>
    <s v="Country/Area"/>
    <n v="906"/>
    <x v="32"/>
    <n v="63.494999999999997"/>
    <n v="105.294"/>
    <n v="97.227999999999994"/>
    <n v="133.685"/>
    <n v="145.095"/>
    <n v="56.011000000000003"/>
    <n v="95.896000000000001"/>
    <n v="92.128"/>
    <n v="127.643"/>
    <n v="133.875"/>
    <n v="7.484"/>
    <n v="9.3979999999999997"/>
    <n v="5.0990000000000002"/>
    <n v="6.0419999999999998"/>
    <n v="11.22"/>
    <n v="13.361000000000001"/>
    <n v="10.641"/>
    <n v="19.61"/>
    <n v="16.550999999999998"/>
    <n v="8.9130000000000003"/>
  </r>
  <r>
    <n v="7808"/>
    <s v="Estimates"/>
    <x v="0"/>
    <n v="5"/>
    <n v="156"/>
    <s v="CHN"/>
    <s v="CN"/>
    <n v="156"/>
    <s v="Country/Area"/>
    <n v="906"/>
    <x v="33"/>
    <n v="61.271999999999998"/>
    <n v="101.187"/>
    <n v="93.373999999999995"/>
    <n v="130.72900000000001"/>
    <n v="141.93899999999999"/>
    <n v="53.756"/>
    <n v="91.81"/>
    <n v="88.245000000000005"/>
    <n v="124.60899999999999"/>
    <n v="130.66399999999999"/>
    <n v="7.516"/>
    <n v="9.3759999999999994"/>
    <n v="5.1289999999999996"/>
    <n v="6.12"/>
    <n v="11.276"/>
    <n v="13.305"/>
    <n v="10.664999999999999"/>
    <n v="19.498000000000001"/>
    <n v="16.341000000000001"/>
    <n v="8.8689999999999998"/>
  </r>
  <r>
    <n v="7809"/>
    <s v="Estimates"/>
    <x v="0"/>
    <n v="5"/>
    <n v="156"/>
    <s v="CHN"/>
    <s v="CN"/>
    <n v="156"/>
    <s v="Country/Area"/>
    <n v="906"/>
    <x v="34"/>
    <n v="58.692"/>
    <n v="96.706000000000003"/>
    <n v="89.215000000000003"/>
    <n v="129.37299999999999"/>
    <n v="140.47499999999999"/>
    <n v="51.155999999999999"/>
    <n v="87.364999999999995"/>
    <n v="84.037999999999997"/>
    <n v="123.09699999999999"/>
    <n v="129.05500000000001"/>
    <n v="7.5359999999999996"/>
    <n v="9.3409999999999993"/>
    <n v="5.1769999999999996"/>
    <n v="6.2759999999999998"/>
    <n v="11.42"/>
    <n v="13.27"/>
    <n v="10.705"/>
    <n v="19.315999999999999"/>
    <n v="15.933999999999999"/>
    <n v="8.7569999999999997"/>
  </r>
  <r>
    <n v="7810"/>
    <s v="Estimates"/>
    <x v="0"/>
    <n v="5"/>
    <n v="156"/>
    <s v="CHN"/>
    <s v="CN"/>
    <n v="156"/>
    <s v="Country/Area"/>
    <n v="906"/>
    <x v="35"/>
    <n v="56.468000000000004"/>
    <n v="93.274000000000001"/>
    <n v="85.974999999999994"/>
    <n v="129.245"/>
    <n v="140.43700000000001"/>
    <n v="48.884"/>
    <n v="83.906000000000006"/>
    <n v="80.738"/>
    <n v="122.789"/>
    <n v="128.78299999999999"/>
    <n v="7.5839999999999996"/>
    <n v="9.3680000000000003"/>
    <n v="5.2380000000000004"/>
    <n v="6.4560000000000004"/>
    <n v="11.654"/>
    <n v="13.186"/>
    <n v="10.675000000000001"/>
    <n v="19.091999999999999"/>
    <n v="15.489000000000001"/>
    <n v="8.5809999999999995"/>
  </r>
  <r>
    <n v="7811"/>
    <s v="Estimates"/>
    <x v="0"/>
    <n v="5"/>
    <n v="156"/>
    <s v="CHN"/>
    <s v="CN"/>
    <n v="156"/>
    <s v="Country/Area"/>
    <n v="906"/>
    <x v="36"/>
    <n v="54.697000000000003"/>
    <n v="90.436000000000007"/>
    <n v="83.256"/>
    <n v="129.709"/>
    <n v="141.10300000000001"/>
    <n v="47.048000000000002"/>
    <n v="81.021000000000001"/>
    <n v="77.965999999999994"/>
    <n v="123.077"/>
    <n v="129.18199999999999"/>
    <n v="7.649"/>
    <n v="9.4160000000000004"/>
    <n v="5.29"/>
    <n v="6.6310000000000002"/>
    <n v="11.920999999999999"/>
    <n v="13.074"/>
    <n v="10.621"/>
    <n v="18.902000000000001"/>
    <n v="15.08"/>
    <n v="8.3889999999999993"/>
  </r>
  <r>
    <n v="7812"/>
    <s v="Estimates"/>
    <x v="0"/>
    <n v="5"/>
    <n v="156"/>
    <s v="CHN"/>
    <s v="CN"/>
    <n v="156"/>
    <s v="Country/Area"/>
    <n v="906"/>
    <x v="37"/>
    <n v="53.491999999999997"/>
    <n v="88.367000000000004"/>
    <n v="81.266000000000005"/>
    <n v="128.608"/>
    <n v="140.018"/>
    <n v="45.768999999999998"/>
    <n v="78.89"/>
    <n v="75.915999999999997"/>
    <n v="121.86"/>
    <n v="127.94199999999999"/>
    <n v="7.7220000000000004"/>
    <n v="9.4770000000000003"/>
    <n v="5.35"/>
    <n v="6.7480000000000002"/>
    <n v="12.076000000000001"/>
    <n v="12.949"/>
    <n v="10.552"/>
    <n v="18.690999999999999"/>
    <n v="14.82"/>
    <n v="8.2810000000000006"/>
  </r>
  <r>
    <n v="7813"/>
    <s v="Estimates"/>
    <x v="0"/>
    <n v="5"/>
    <n v="156"/>
    <s v="CHN"/>
    <s v="CN"/>
    <n v="156"/>
    <s v="Country/Area"/>
    <n v="906"/>
    <x v="38"/>
    <n v="52.551000000000002"/>
    <n v="86.108000000000004"/>
    <n v="79.075000000000003"/>
    <n v="124.31399999999999"/>
    <n v="135.46"/>
    <n v="44.737000000000002"/>
    <n v="76.575000000000003"/>
    <n v="73.680999999999997"/>
    <n v="117.55800000000001"/>
    <n v="123.399"/>
    <n v="7.8140000000000001"/>
    <n v="9.5329999999999995"/>
    <n v="5.3940000000000001"/>
    <n v="6.7569999999999997"/>
    <n v="12.061"/>
    <n v="12.797000000000001"/>
    <n v="10.49"/>
    <n v="18.539000000000001"/>
    <n v="14.8"/>
    <n v="8.2910000000000004"/>
  </r>
  <r>
    <n v="7814"/>
    <s v="Estimates"/>
    <x v="0"/>
    <n v="5"/>
    <n v="156"/>
    <s v="CHN"/>
    <s v="CN"/>
    <n v="156"/>
    <s v="Country/Area"/>
    <n v="906"/>
    <x v="39"/>
    <n v="51.93"/>
    <n v="83.546999999999997"/>
    <n v="76.557000000000002"/>
    <n v="119.693"/>
    <n v="130.62200000000001"/>
    <n v="43.98"/>
    <n v="73.942999999999998"/>
    <n v="71.126999999999995"/>
    <n v="112.937"/>
    <n v="118.55500000000001"/>
    <n v="7.95"/>
    <n v="9.6039999999999992"/>
    <n v="5.43"/>
    <n v="6.7569999999999997"/>
    <n v="12.067"/>
    <n v="12.579000000000001"/>
    <n v="10.412000000000001"/>
    <n v="18.417000000000002"/>
    <n v="14.8"/>
    <n v="8.2870000000000008"/>
  </r>
  <r>
    <n v="7815"/>
    <s v="Estimates"/>
    <x v="0"/>
    <n v="5"/>
    <n v="156"/>
    <s v="CHN"/>
    <s v="CN"/>
    <n v="156"/>
    <s v="Country/Area"/>
    <n v="906"/>
    <x v="40"/>
    <n v="51.844000000000001"/>
    <n v="81.271000000000001"/>
    <n v="74.325000000000003"/>
    <n v="116.125"/>
    <n v="126.905"/>
    <n v="43.728000000000002"/>
    <n v="71.581999999999994"/>
    <n v="68.838999999999999"/>
    <n v="109.324"/>
    <n v="114.776"/>
    <n v="8.1159999999999997"/>
    <n v="9.6890000000000001"/>
    <n v="5.4859999999999998"/>
    <n v="6.8010000000000002"/>
    <n v="12.128"/>
    <n v="12.321"/>
    <n v="10.321"/>
    <n v="18.228000000000002"/>
    <n v="14.702999999999999"/>
    <n v="8.2449999999999992"/>
  </r>
  <r>
    <n v="7816"/>
    <s v="Estimates"/>
    <x v="0"/>
    <n v="5"/>
    <n v="156"/>
    <s v="CHN"/>
    <s v="CN"/>
    <n v="156"/>
    <s v="Country/Area"/>
    <n v="906"/>
    <x v="41"/>
    <n v="51.75"/>
    <n v="78.86"/>
    <n v="72.02"/>
    <n v="112.509"/>
    <n v="123.045"/>
    <n v="43.475999999999999"/>
    <n v="69.106999999999999"/>
    <n v="66.463999999999999"/>
    <n v="105.645"/>
    <n v="110.883"/>
    <n v="8.2739999999999991"/>
    <n v="9.7530000000000001"/>
    <n v="5.556"/>
    <n v="6.8639999999999999"/>
    <n v="12.162000000000001"/>
    <n v="12.085000000000001"/>
    <n v="10.254"/>
    <n v="17.998000000000001"/>
    <n v="14.569000000000001"/>
    <n v="8.2219999999999995"/>
  </r>
  <r>
    <n v="7817"/>
    <s v="Estimates"/>
    <x v="0"/>
    <n v="5"/>
    <n v="156"/>
    <s v="CHN"/>
    <s v="CN"/>
    <n v="156"/>
    <s v="Country/Area"/>
    <n v="906"/>
    <x v="42"/>
    <n v="51.466000000000001"/>
    <n v="76.38"/>
    <n v="69.634"/>
    <n v="108.881"/>
    <n v="119.205"/>
    <n v="43.018999999999998"/>
    <n v="66.543999999999997"/>
    <n v="63.999000000000002"/>
    <n v="101.94199999999999"/>
    <n v="106.98"/>
    <n v="8.4469999999999992"/>
    <n v="9.8360000000000003"/>
    <n v="5.6349999999999998"/>
    <n v="6.9390000000000001"/>
    <n v="12.224"/>
    <n v="11.839"/>
    <n v="10.167"/>
    <n v="17.745000000000001"/>
    <n v="14.411"/>
    <n v="8.18"/>
  </r>
  <r>
    <n v="7818"/>
    <s v="Estimates"/>
    <x v="0"/>
    <n v="5"/>
    <n v="156"/>
    <s v="CHN"/>
    <s v="CN"/>
    <n v="156"/>
    <s v="Country/Area"/>
    <n v="906"/>
    <x v="43"/>
    <n v="51.238"/>
    <n v="74.119"/>
    <n v="67.403999999999996"/>
    <n v="104.88"/>
    <n v="115.029"/>
    <n v="42.576999999999998"/>
    <n v="64.147999999999996"/>
    <n v="61.673999999999999"/>
    <n v="97.867000000000004"/>
    <n v="102.715"/>
    <n v="8.6609999999999996"/>
    <n v="9.9710000000000001"/>
    <n v="5.73"/>
    <n v="7.0129999999999999"/>
    <n v="12.314"/>
    <n v="11.545999999999999"/>
    <n v="10.029"/>
    <n v="17.452000000000002"/>
    <n v="14.26"/>
    <n v="8.1210000000000004"/>
  </r>
  <r>
    <n v="7819"/>
    <s v="Estimates"/>
    <x v="0"/>
    <n v="5"/>
    <n v="156"/>
    <s v="CHN"/>
    <s v="CN"/>
    <n v="156"/>
    <s v="Country/Area"/>
    <n v="906"/>
    <x v="44"/>
    <n v="50.875"/>
    <n v="72.194999999999993"/>
    <n v="65.515000000000001"/>
    <n v="100.542"/>
    <n v="110.43300000000001"/>
    <n v="41.996000000000002"/>
    <n v="62.061"/>
    <n v="59.652999999999999"/>
    <n v="93.44"/>
    <n v="98.048000000000002"/>
    <n v="8.8800000000000008"/>
    <n v="10.134"/>
    <n v="5.8620000000000001"/>
    <n v="7.1020000000000003"/>
    <n v="12.385"/>
    <n v="11.262"/>
    <n v="9.8680000000000003"/>
    <n v="17.059999999999999"/>
    <n v="14.08"/>
    <n v="8.0749999999999993"/>
  </r>
  <r>
    <n v="7820"/>
    <s v="Estimates"/>
    <x v="0"/>
    <n v="5"/>
    <n v="156"/>
    <s v="CHN"/>
    <s v="CN"/>
    <n v="156"/>
    <s v="Country/Area"/>
    <n v="906"/>
    <x v="45"/>
    <n v="50.347000000000001"/>
    <n v="70.760999999999996"/>
    <n v="64.085999999999999"/>
    <n v="96.397999999999996"/>
    <n v="106.038"/>
    <n v="41.246000000000002"/>
    <n v="60.424999999999997"/>
    <n v="58.063000000000002"/>
    <n v="89.188999999999993"/>
    <n v="93.566999999999993"/>
    <n v="9.1010000000000009"/>
    <n v="10.336"/>
    <n v="6.0229999999999997"/>
    <n v="7.2089999999999996"/>
    <n v="12.472"/>
    <n v="10.988"/>
    <n v="9.6750000000000007"/>
    <n v="16.603000000000002"/>
    <n v="13.871"/>
    <n v="8.0180000000000007"/>
  </r>
  <r>
    <n v="7821"/>
    <s v="Estimates"/>
    <x v="0"/>
    <n v="5"/>
    <n v="156"/>
    <s v="CHN"/>
    <s v="CN"/>
    <n v="156"/>
    <s v="Country/Area"/>
    <n v="906"/>
    <x v="46"/>
    <n v="49.646999999999998"/>
    <n v="69.66"/>
    <n v="62.930999999999997"/>
    <n v="92.489000000000004"/>
    <n v="101.952"/>
    <n v="40.331000000000003"/>
    <n v="59.098999999999997"/>
    <n v="56.755000000000003"/>
    <n v="85.191999999999993"/>
    <n v="89.381"/>
    <n v="9.3160000000000007"/>
    <n v="10.561"/>
    <n v="6.1760000000000002"/>
    <n v="7.2969999999999997"/>
    <n v="12.571999999999999"/>
    <n v="10.734999999999999"/>
    <n v="9.468"/>
    <n v="16.190999999999999"/>
    <n v="13.705"/>
    <n v="7.9539999999999997"/>
  </r>
  <r>
    <n v="7822"/>
    <s v="Estimates"/>
    <x v="0"/>
    <n v="5"/>
    <n v="156"/>
    <s v="CHN"/>
    <s v="CN"/>
    <n v="156"/>
    <s v="Country/Area"/>
    <n v="906"/>
    <x v="47"/>
    <n v="48.676000000000002"/>
    <n v="68.792000000000002"/>
    <n v="61.982999999999997"/>
    <n v="89.028000000000006"/>
    <n v="98.366"/>
    <n v="39.158999999999999"/>
    <n v="57.987000000000002"/>
    <n v="55.648000000000003"/>
    <n v="81.635999999999996"/>
    <n v="85.668000000000006"/>
    <n v="9.5169999999999995"/>
    <n v="10.804"/>
    <n v="6.335"/>
    <n v="7.3929999999999998"/>
    <n v="12.698"/>
    <n v="10.507999999999999"/>
    <n v="9.2550000000000008"/>
    <n v="15.785"/>
    <n v="13.526999999999999"/>
    <n v="7.8760000000000003"/>
  </r>
  <r>
    <n v="7823"/>
    <s v="Estimates"/>
    <x v="0"/>
    <n v="5"/>
    <n v="156"/>
    <s v="CHN"/>
    <s v="CN"/>
    <n v="156"/>
    <s v="Country/Area"/>
    <n v="906"/>
    <x v="48"/>
    <n v="47.792999999999999"/>
    <n v="68.12"/>
    <n v="61.195"/>
    <n v="85.941999999999993"/>
    <n v="95.218000000000004"/>
    <n v="38.034999999999997"/>
    <n v="57.018999999999998"/>
    <n v="54.67"/>
    <n v="78.415999999999997"/>
    <n v="82.328000000000003"/>
    <n v="9.7590000000000003"/>
    <n v="11.101000000000001"/>
    <n v="6.524"/>
    <n v="7.5259999999999998"/>
    <n v="12.89"/>
    <n v="10.247"/>
    <n v="9.0079999999999991"/>
    <n v="15.327"/>
    <n v="13.287000000000001"/>
    <n v="7.758"/>
  </r>
  <r>
    <n v="7824"/>
    <s v="Estimates"/>
    <x v="0"/>
    <n v="5"/>
    <n v="156"/>
    <s v="CHN"/>
    <s v="CN"/>
    <n v="156"/>
    <s v="Country/Area"/>
    <n v="906"/>
    <x v="49"/>
    <n v="47.031999999999996"/>
    <n v="67.353999999999999"/>
    <n v="60.304000000000002"/>
    <n v="83.289000000000001"/>
    <n v="92.563000000000002"/>
    <n v="37.012"/>
    <n v="55.948999999999998"/>
    <n v="53.591999999999999"/>
    <n v="75.614999999999995"/>
    <n v="79.441000000000003"/>
    <n v="10.02"/>
    <n v="11.404"/>
    <n v="6.7110000000000003"/>
    <n v="7.6740000000000004"/>
    <n v="13.122"/>
    <n v="9.9809999999999999"/>
    <n v="8.7690000000000001"/>
    <n v="14.9"/>
    <n v="13.031000000000001"/>
    <n v="7.6210000000000004"/>
  </r>
  <r>
    <n v="7825"/>
    <s v="Estimates"/>
    <x v="0"/>
    <n v="5"/>
    <n v="156"/>
    <s v="CHN"/>
    <s v="CN"/>
    <n v="156"/>
    <s v="Country/Area"/>
    <n v="906"/>
    <x v="50"/>
    <n v="46.116999999999997"/>
    <n v="66.474999999999994"/>
    <n v="59.338000000000001"/>
    <n v="81.292000000000002"/>
    <n v="90.588999999999999"/>
    <n v="35.863"/>
    <n v="54.792999999999999"/>
    <n v="52.444000000000003"/>
    <n v="73.447999999999993"/>
    <n v="77.213999999999999"/>
    <n v="10.254"/>
    <n v="11.682"/>
    <n v="6.8940000000000001"/>
    <n v="7.8440000000000003"/>
    <n v="13.375"/>
    <n v="9.7530000000000001"/>
    <n v="8.56"/>
    <n v="14.505000000000001"/>
    <n v="12.747999999999999"/>
    <n v="7.4770000000000003"/>
  </r>
  <r>
    <n v="7826"/>
    <s v="Estimates"/>
    <x v="0"/>
    <n v="5"/>
    <n v="156"/>
    <s v="CHN"/>
    <s v="CN"/>
    <n v="156"/>
    <s v="Country/Area"/>
    <n v="906"/>
    <x v="51"/>
    <n v="44.969000000000001"/>
    <n v="65.459999999999994"/>
    <n v="58.262999999999998"/>
    <n v="79.739999999999995"/>
    <n v="89.08"/>
    <n v="34.512"/>
    <n v="53.524000000000001"/>
    <n v="51.195999999999998"/>
    <n v="71.713999999999999"/>
    <n v="75.44"/>
    <n v="10.457000000000001"/>
    <n v="11.935"/>
    <n v="7.0670000000000002"/>
    <n v="8.0259999999999998"/>
    <n v="13.638999999999999"/>
    <n v="9.5630000000000006"/>
    <n v="8.3780000000000001"/>
    <n v="14.151"/>
    <n v="12.46"/>
    <n v="7.3319999999999999"/>
  </r>
  <r>
    <n v="7827"/>
    <s v="Estimates"/>
    <x v="0"/>
    <n v="5"/>
    <n v="156"/>
    <s v="CHN"/>
    <s v="CN"/>
    <n v="156"/>
    <s v="Country/Area"/>
    <n v="906"/>
    <x v="52"/>
    <n v="43.533999999999999"/>
    <n v="64.126999999999995"/>
    <n v="56.926000000000002"/>
    <n v="78.460999999999999"/>
    <n v="87.834000000000003"/>
    <n v="32.909999999999997"/>
    <n v="51.978999999999999"/>
    <n v="49.698999999999998"/>
    <n v="70.242000000000004"/>
    <n v="73.930999999999997"/>
    <n v="10.624000000000001"/>
    <n v="12.148"/>
    <n v="7.2279999999999998"/>
    <n v="8.2189999999999994"/>
    <n v="13.903"/>
    <n v="9.4130000000000003"/>
    <n v="8.2319999999999993"/>
    <n v="13.836"/>
    <n v="12.166"/>
    <n v="7.1929999999999996"/>
  </r>
  <r>
    <n v="7828"/>
    <s v="Estimates"/>
    <x v="0"/>
    <n v="5"/>
    <n v="156"/>
    <s v="CHN"/>
    <s v="CN"/>
    <n v="156"/>
    <s v="Country/Area"/>
    <n v="906"/>
    <x v="53"/>
    <n v="42.091000000000001"/>
    <n v="62.878"/>
    <n v="55.741999999999997"/>
    <n v="77.453000000000003"/>
    <n v="86.777000000000001"/>
    <n v="31.321000000000002"/>
    <n v="50.533000000000001"/>
    <n v="48.319000000000003"/>
    <n v="68.995000000000005"/>
    <n v="72.62"/>
    <n v="10.77"/>
    <n v="12.346"/>
    <n v="7.4240000000000004"/>
    <n v="8.4580000000000002"/>
    <n v="14.157"/>
    <n v="9.2850000000000001"/>
    <n v="8.1"/>
    <n v="13.471"/>
    <n v="11.823"/>
    <n v="7.0640000000000001"/>
  </r>
  <r>
    <n v="7829"/>
    <s v="Estimates"/>
    <x v="0"/>
    <n v="5"/>
    <n v="156"/>
    <s v="CHN"/>
    <s v="CN"/>
    <n v="156"/>
    <s v="Country/Area"/>
    <n v="906"/>
    <x v="54"/>
    <n v="40.694000000000003"/>
    <n v="61.767000000000003"/>
    <n v="54.75"/>
    <n v="76.415999999999997"/>
    <n v="85.593999999999994"/>
    <n v="29.808"/>
    <n v="49.250999999999998"/>
    <n v="47.115000000000002"/>
    <n v="67.712000000000003"/>
    <n v="71.233999999999995"/>
    <n v="10.885999999999999"/>
    <n v="12.516"/>
    <n v="7.6360000000000001"/>
    <n v="8.7050000000000001"/>
    <n v="14.36"/>
    <n v="9.1859999999999999"/>
    <n v="7.99"/>
    <n v="13.096"/>
    <n v="11.488"/>
    <n v="6.9640000000000004"/>
  </r>
  <r>
    <n v="7830"/>
    <s v="Estimates"/>
    <x v="0"/>
    <n v="5"/>
    <n v="156"/>
    <s v="CHN"/>
    <s v="CN"/>
    <n v="156"/>
    <s v="Country/Area"/>
    <n v="906"/>
    <x v="55"/>
    <n v="39.244999999999997"/>
    <n v="60.484999999999999"/>
    <n v="53.597000000000001"/>
    <n v="75.271000000000001"/>
    <n v="84.298000000000002"/>
    <n v="28.259"/>
    <n v="47.823999999999998"/>
    <n v="45.771000000000001"/>
    <n v="66.340999999999994"/>
    <n v="69.757999999999996"/>
    <n v="10.986000000000001"/>
    <n v="12.662000000000001"/>
    <n v="7.8259999999999996"/>
    <n v="8.93"/>
    <n v="14.54"/>
    <n v="9.1029999999999998"/>
    <n v="7.8979999999999997"/>
    <n v="12.779"/>
    <n v="11.198"/>
    <n v="6.8769999999999998"/>
  </r>
  <r>
    <n v="7831"/>
    <s v="Estimates"/>
    <x v="0"/>
    <n v="5"/>
    <n v="156"/>
    <s v="CHN"/>
    <s v="CN"/>
    <n v="156"/>
    <s v="Country/Area"/>
    <n v="906"/>
    <x v="56"/>
    <n v="38.209000000000003"/>
    <n v="59.030999999999999"/>
    <n v="52.238999999999997"/>
    <n v="74.031999999999996"/>
    <n v="82.963999999999999"/>
    <n v="27.077999999999999"/>
    <n v="46.222999999999999"/>
    <n v="44.249000000000002"/>
    <n v="64.897000000000006"/>
    <n v="68.227999999999994"/>
    <n v="11.131"/>
    <n v="12.808"/>
    <n v="7.99"/>
    <n v="9.1340000000000003"/>
    <n v="14.736000000000001"/>
    <n v="8.984"/>
    <n v="7.8079999999999998"/>
    <n v="12.515000000000001"/>
    <n v="10.948"/>
    <n v="6.7859999999999996"/>
  </r>
  <r>
    <n v="7832"/>
    <s v="Estimates"/>
    <x v="0"/>
    <n v="5"/>
    <n v="156"/>
    <s v="CHN"/>
    <s v="CN"/>
    <n v="156"/>
    <s v="Country/Area"/>
    <n v="906"/>
    <x v="57"/>
    <n v="37.707999999999998"/>
    <n v="57.368000000000002"/>
    <n v="50.68"/>
    <n v="72.566000000000003"/>
    <n v="81.394999999999996"/>
    <n v="26.399000000000001"/>
    <n v="44.444000000000003"/>
    <n v="42.555"/>
    <n v="63.261000000000003"/>
    <n v="66.498000000000005"/>
    <n v="11.308999999999999"/>
    <n v="12.923999999999999"/>
    <n v="8.125"/>
    <n v="9.3049999999999997"/>
    <n v="14.897"/>
    <n v="8.8420000000000005"/>
    <n v="7.7380000000000004"/>
    <n v="12.308"/>
    <n v="10.747"/>
    <n v="6.7130000000000001"/>
  </r>
  <r>
    <n v="7833"/>
    <s v="Estimates"/>
    <x v="0"/>
    <n v="5"/>
    <n v="156"/>
    <s v="CHN"/>
    <s v="CN"/>
    <n v="156"/>
    <s v="Country/Area"/>
    <n v="906"/>
    <x v="58"/>
    <n v="37.404000000000003"/>
    <n v="55.759"/>
    <n v="49.177999999999997"/>
    <n v="71.266000000000005"/>
    <n v="79.995999999999995"/>
    <n v="25.923999999999999"/>
    <n v="42.744999999999997"/>
    <n v="40.939"/>
    <n v="61.807000000000002"/>
    <n v="64.956999999999994"/>
    <n v="11.481"/>
    <n v="13.013999999999999"/>
    <n v="8.24"/>
    <n v="9.4600000000000009"/>
    <n v="15.039"/>
    <n v="8.7100000000000009"/>
    <n v="7.6840000000000002"/>
    <n v="12.135999999999999"/>
    <n v="10.571"/>
    <n v="6.649"/>
  </r>
  <r>
    <n v="7834"/>
    <s v="Estimates"/>
    <x v="0"/>
    <n v="5"/>
    <n v="156"/>
    <s v="CHN"/>
    <s v="CN"/>
    <n v="156"/>
    <s v="Country/Area"/>
    <n v="906"/>
    <x v="59"/>
    <n v="37.256999999999998"/>
    <n v="54.292999999999999"/>
    <n v="47.764000000000003"/>
    <n v="70.168999999999997"/>
    <n v="78.888000000000005"/>
    <n v="25.591999999999999"/>
    <n v="41.180999999999997"/>
    <n v="39.438000000000002"/>
    <n v="60.582000000000001"/>
    <n v="63.686"/>
    <n v="11.664"/>
    <n v="13.112"/>
    <n v="8.3249999999999993"/>
    <n v="9.5879999999999992"/>
    <n v="15.202"/>
    <n v="8.5730000000000004"/>
    <n v="7.6269999999999998"/>
    <n v="12.012"/>
    <n v="10.43"/>
    <n v="6.5780000000000003"/>
  </r>
  <r>
    <n v="7835"/>
    <s v="Estimates"/>
    <x v="0"/>
    <n v="5"/>
    <n v="156"/>
    <s v="CHN"/>
    <s v="CN"/>
    <n v="156"/>
    <s v="Country/Area"/>
    <n v="906"/>
    <x v="60"/>
    <n v="37.241"/>
    <n v="52.808999999999997"/>
    <n v="46.286000000000001"/>
    <n v="68.885000000000005"/>
    <n v="77.64"/>
    <n v="25.353999999999999"/>
    <n v="39.573999999999998"/>
    <n v="37.884999999999998"/>
    <n v="59.186"/>
    <n v="62.253999999999998"/>
    <n v="11.887"/>
    <n v="13.236000000000001"/>
    <n v="8.4019999999999992"/>
    <n v="9.6989999999999998"/>
    <n v="15.385999999999999"/>
    <n v="8.4120000000000008"/>
    <n v="7.5549999999999997"/>
    <n v="11.903"/>
    <n v="10.31"/>
    <n v="6.4989999999999997"/>
  </r>
  <r>
    <n v="7836"/>
    <s v="Estimates"/>
    <x v="0"/>
    <n v="5"/>
    <n v="156"/>
    <s v="CHN"/>
    <s v="CN"/>
    <n v="156"/>
    <s v="Country/Area"/>
    <n v="906"/>
    <x v="61"/>
    <n v="37.365000000000002"/>
    <n v="51.813000000000002"/>
    <n v="45.213000000000001"/>
    <n v="67.373000000000005"/>
    <n v="76.201999999999998"/>
    <n v="25.195"/>
    <n v="38.363"/>
    <n v="36.695999999999998"/>
    <n v="57.555999999999997"/>
    <n v="60.591999999999999"/>
    <n v="12.169"/>
    <n v="13.449"/>
    <n v="8.5169999999999995"/>
    <n v="9.8170000000000002"/>
    <n v="15.61"/>
    <n v="8.2170000000000005"/>
    <n v="7.4349999999999996"/>
    <n v="11.741"/>
    <n v="10.186"/>
    <n v="6.4059999999999997"/>
  </r>
  <r>
    <n v="7837"/>
    <s v="Estimates"/>
    <x v="0"/>
    <n v="5"/>
    <n v="156"/>
    <s v="CHN"/>
    <s v="CN"/>
    <n v="156"/>
    <s v="Country/Area"/>
    <n v="906"/>
    <x v="62"/>
    <n v="37.716000000000001"/>
    <n v="51.557000000000002"/>
    <n v="44.737000000000002"/>
    <n v="65.67"/>
    <n v="74.667000000000002"/>
    <n v="25.198"/>
    <n v="37.781999999999996"/>
    <n v="36.082000000000001"/>
    <n v="55.762999999999998"/>
    <n v="58.790999999999997"/>
    <n v="12.516999999999999"/>
    <n v="13.775"/>
    <n v="8.6549999999999994"/>
    <n v="9.907"/>
    <n v="15.875999999999999"/>
    <n v="7.9889999999999999"/>
    <n v="7.2590000000000003"/>
    <n v="11.554"/>
    <n v="10.093999999999999"/>
    <n v="6.2990000000000004"/>
  </r>
  <r>
    <n v="7838"/>
    <s v="Estimates"/>
    <x v="0"/>
    <n v="5"/>
    <n v="156"/>
    <s v="CHN"/>
    <s v="CN"/>
    <n v="156"/>
    <s v="Country/Area"/>
    <n v="906"/>
    <x v="63"/>
    <n v="38.238999999999997"/>
    <n v="51.62"/>
    <n v="44.451999999999998"/>
    <n v="64.004000000000005"/>
    <n v="73.305999999999997"/>
    <n v="25.305"/>
    <n v="37.433999999999997"/>
    <n v="35.664000000000001"/>
    <n v="54.026000000000003"/>
    <n v="57.091000000000001"/>
    <n v="12.933999999999999"/>
    <n v="14.186"/>
    <n v="8.7880000000000003"/>
    <n v="9.9770000000000003"/>
    <n v="16.215"/>
    <n v="7.7320000000000002"/>
    <n v="7.0490000000000004"/>
    <n v="11.379"/>
    <n v="10.023"/>
    <n v="6.1669999999999998"/>
  </r>
  <r>
    <n v="7839"/>
    <s v="Estimates"/>
    <x v="0"/>
    <n v="5"/>
    <n v="156"/>
    <s v="CHN"/>
    <s v="CN"/>
    <n v="156"/>
    <s v="Country/Area"/>
    <n v="906"/>
    <x v="64"/>
    <n v="38.878999999999998"/>
    <n v="51.883000000000003"/>
    <n v="44.277000000000001"/>
    <n v="62.420999999999999"/>
    <n v="72.125"/>
    <n v="25.454999999999998"/>
    <n v="37.201999999999998"/>
    <n v="35.338999999999999"/>
    <n v="52.359000000000002"/>
    <n v="55.487000000000002"/>
    <n v="13.423999999999999"/>
    <n v="14.680999999999999"/>
    <n v="8.9380000000000006"/>
    <n v="10.061999999999999"/>
    <n v="16.638000000000002"/>
    <n v="7.4489999999999998"/>
    <n v="6.8109999999999999"/>
    <n v="11.188000000000001"/>
    <n v="9.9380000000000006"/>
    <n v="6.01"/>
  </r>
  <r>
    <n v="7840"/>
    <s v="Estimates"/>
    <x v="0"/>
    <n v="5"/>
    <n v="156"/>
    <s v="CHN"/>
    <s v="CN"/>
    <n v="156"/>
    <s v="Country/Area"/>
    <n v="906"/>
    <x v="65"/>
    <n v="39.609000000000002"/>
    <n v="52.38"/>
    <n v="44.195999999999998"/>
    <n v="60.762"/>
    <n v="71.001000000000005"/>
    <n v="25.574000000000002"/>
    <n v="37.061"/>
    <n v="35.07"/>
    <n v="50.588000000000001"/>
    <n v="53.81"/>
    <n v="14.036"/>
    <n v="15.319000000000001"/>
    <n v="9.1259999999999994"/>
    <n v="10.173999999999999"/>
    <n v="17.190999999999999"/>
    <n v="7.125"/>
    <n v="6.5279999999999996"/>
    <n v="10.958"/>
    <n v="9.8290000000000006"/>
    <n v="5.8170000000000002"/>
  </r>
  <r>
    <n v="7841"/>
    <s v="Estimates"/>
    <x v="0"/>
    <n v="5"/>
    <n v="156"/>
    <s v="CHN"/>
    <s v="CN"/>
    <n v="156"/>
    <s v="Country/Area"/>
    <n v="906"/>
    <x v="66"/>
    <n v="40.441000000000003"/>
    <n v="53.073999999999998"/>
    <n v="44.247999999999998"/>
    <n v="59.61"/>
    <n v="70.486999999999995"/>
    <n v="25.707000000000001"/>
    <n v="37.015999999999998"/>
    <n v="34.881"/>
    <n v="49.246000000000002"/>
    <n v="52.601999999999997"/>
    <n v="14.733000000000001"/>
    <n v="16.059000000000001"/>
    <n v="9.3659999999999997"/>
    <n v="10.364000000000001"/>
    <n v="17.885000000000002"/>
    <n v="6.7869999999999999"/>
    <n v="6.2270000000000003"/>
    <n v="10.676"/>
    <n v="9.6489999999999991"/>
    <n v="5.5910000000000002"/>
  </r>
  <r>
    <n v="7842"/>
    <s v="Estimates"/>
    <x v="0"/>
    <n v="5"/>
    <n v="156"/>
    <s v="CHN"/>
    <s v="CN"/>
    <n v="156"/>
    <s v="Country/Area"/>
    <n v="906"/>
    <x v="67"/>
    <n v="41.511000000000003"/>
    <n v="54.061999999999998"/>
    <n v="44.497999999999998"/>
    <n v="59.207999999999998"/>
    <n v="70.896000000000001"/>
    <n v="25.972000000000001"/>
    <n v="37.143999999999998"/>
    <n v="34.838000000000001"/>
    <n v="48.564999999999998"/>
    <n v="52.13"/>
    <n v="15.539"/>
    <n v="16.917000000000002"/>
    <n v="9.66"/>
    <n v="10.643000000000001"/>
    <n v="18.765999999999998"/>
    <n v="6.4349999999999996"/>
    <n v="5.9109999999999996"/>
    <n v="10.352"/>
    <n v="9.3960000000000008"/>
    <n v="5.3289999999999997"/>
  </r>
  <r>
    <n v="7843"/>
    <s v="Estimates"/>
    <x v="0"/>
    <n v="5"/>
    <n v="156"/>
    <s v="CHN"/>
    <s v="CN"/>
    <n v="156"/>
    <s v="Country/Area"/>
    <n v="906"/>
    <x v="68"/>
    <n v="42.540999999999997"/>
    <n v="55.072000000000003"/>
    <n v="44.753"/>
    <n v="58.948"/>
    <n v="71.477999999999994"/>
    <n v="26.126000000000001"/>
    <n v="37.213999999999999"/>
    <n v="34.737000000000002"/>
    <n v="47.95"/>
    <n v="51.73"/>
    <n v="16.414999999999999"/>
    <n v="17.858000000000001"/>
    <n v="10.016"/>
    <n v="10.997999999999999"/>
    <n v="19.748000000000001"/>
    <n v="6.0919999999999996"/>
    <n v="5.6"/>
    <n v="9.984"/>
    <n v="9.093"/>
    <n v="5.0640000000000001"/>
  </r>
  <r>
    <n v="7844"/>
    <s v="Estimates"/>
    <x v="0"/>
    <n v="5"/>
    <n v="156"/>
    <s v="CHN"/>
    <s v="CN"/>
    <n v="156"/>
    <s v="Country/Area"/>
    <n v="906"/>
    <x v="69"/>
    <n v="43.387"/>
    <n v="55.951000000000001"/>
    <n v="44.97"/>
    <n v="58.720999999999997"/>
    <n v="71.978999999999999"/>
    <n v="26.093"/>
    <n v="37.142000000000003"/>
    <n v="34.526000000000003"/>
    <n v="47.286000000000001"/>
    <n v="51.235999999999997"/>
    <n v="17.294"/>
    <n v="18.809999999999999"/>
    <n v="10.444000000000001"/>
    <n v="11.435"/>
    <n v="20.742999999999999"/>
    <n v="5.782"/>
    <n v="5.3159999999999998"/>
    <n v="9.5749999999999993"/>
    <n v="8.7449999999999992"/>
    <n v="4.8209999999999997"/>
  </r>
  <r>
    <n v="7845"/>
    <s v="Estimates"/>
    <x v="0"/>
    <n v="5"/>
    <n v="156"/>
    <s v="CHN"/>
    <s v="CN"/>
    <n v="156"/>
    <s v="Country/Area"/>
    <n v="906"/>
    <x v="70"/>
    <n v="44.091999999999999"/>
    <n v="56.683999999999997"/>
    <n v="45.133000000000003"/>
    <n v="58.584000000000003"/>
    <n v="72.477000000000004"/>
    <n v="25.872"/>
    <n v="36.871000000000002"/>
    <n v="34.152999999999999"/>
    <n v="46.585999999999999"/>
    <n v="50.667000000000002"/>
    <n v="18.221"/>
    <n v="19.812999999999999"/>
    <n v="10.981"/>
    <n v="11.997999999999999"/>
    <n v="21.81"/>
    <n v="5.4880000000000004"/>
    <n v="5.0469999999999997"/>
    <n v="9.1069999999999993"/>
    <n v="8.3350000000000009"/>
    <n v="4.585"/>
  </r>
  <r>
    <n v="7846"/>
    <s v="Estimates"/>
    <x v="0"/>
    <n v="5"/>
    <n v="156"/>
    <s v="CHN"/>
    <s v="CN"/>
    <n v="156"/>
    <s v="Country/Area"/>
    <n v="906"/>
    <x v="71"/>
    <n v="44.482999999999997"/>
    <n v="57.125"/>
    <n v="45.201000000000001"/>
    <n v="58.438000000000002"/>
    <n v="72.742999999999995"/>
    <n v="25.402999999999999"/>
    <n v="36.375999999999998"/>
    <n v="33.615000000000002"/>
    <n v="45.795999999999999"/>
    <n v="49.930999999999997"/>
    <n v="19.079999999999998"/>
    <n v="20.75"/>
    <n v="11.586"/>
    <n v="12.641999999999999"/>
    <n v="22.812000000000001"/>
    <n v="5.2409999999999997"/>
    <n v="4.819"/>
    <n v="8.6310000000000002"/>
    <n v="7.91"/>
    <n v="4.3840000000000003"/>
  </r>
  <r>
    <n v="7847"/>
    <s v="Estimates"/>
    <x v="0"/>
    <n v="5"/>
    <n v="156"/>
    <s v="CHN"/>
    <s v="CN"/>
    <n v="156"/>
    <s v="Country/Area"/>
    <n v="906"/>
    <x v="72"/>
    <n v="44.725999999999999"/>
    <n v="57.552"/>
    <n v="45.347000000000001"/>
    <n v="58.408999999999999"/>
    <n v="73.016999999999996"/>
    <n v="24.78"/>
    <n v="35.838999999999999"/>
    <n v="33.061999999999998"/>
    <n v="45.02"/>
    <n v="49.171999999999997"/>
    <n v="19.946000000000002"/>
    <n v="21.713999999999999"/>
    <n v="12.285"/>
    <n v="13.388"/>
    <n v="23.844999999999999"/>
    <n v="5.0140000000000002"/>
    <n v="4.6050000000000004"/>
    <n v="8.14"/>
    <n v="7.4690000000000003"/>
    <n v="4.194"/>
  </r>
  <r>
    <n v="7848"/>
    <s v="Estimates"/>
    <x v="0"/>
    <n v="5"/>
    <n v="156"/>
    <s v="CHN"/>
    <s v="CN"/>
    <n v="156"/>
    <s v="Country/Area"/>
    <n v="906"/>
    <x v="73"/>
    <n v="44.73"/>
    <n v="57.811999999999998"/>
    <n v="45.488999999999997"/>
    <n v="58.447000000000003"/>
    <n v="73.174000000000007"/>
    <n v="24.01"/>
    <n v="35.22"/>
    <n v="32.469000000000001"/>
    <n v="44.268000000000001"/>
    <n v="48.381999999999998"/>
    <n v="20.72"/>
    <n v="22.593"/>
    <n v="13.02"/>
    <n v="14.179"/>
    <n v="24.792000000000002"/>
    <n v="4.8259999999999996"/>
    <n v="4.4260000000000002"/>
    <n v="7.681"/>
    <n v="7.0529999999999999"/>
    <n v="4.0339999999999998"/>
  </r>
  <r>
    <n v="19838"/>
    <s v="Estimates"/>
    <x v="1"/>
    <n v="31"/>
    <n v="840"/>
    <s v="USA"/>
    <s v="US"/>
    <n v="840"/>
    <s v="Country/Area"/>
    <n v="905"/>
    <x v="0"/>
    <n v="54.481999999999999"/>
    <n v="73.320999999999998"/>
    <n v="64.225999999999999"/>
    <n v="87.763999999999996"/>
    <n v="99.747"/>
    <n v="42.162999999999997"/>
    <n v="59.499000000000002"/>
    <n v="56.377000000000002"/>
    <n v="78.789000000000001"/>
    <n v="83.817999999999998"/>
    <n v="12.319000000000001"/>
    <n v="13.821999999999999"/>
    <n v="7.8490000000000002"/>
    <n v="8.9740000000000002"/>
    <n v="15.929"/>
    <n v="8.1170000000000009"/>
    <n v="7.2350000000000003"/>
    <n v="12.74"/>
    <n v="11.143000000000001"/>
    <n v="6.2779999999999996"/>
  </r>
  <r>
    <n v="19839"/>
    <s v="Estimates"/>
    <x v="1"/>
    <n v="31"/>
    <n v="840"/>
    <s v="USA"/>
    <s v="US"/>
    <n v="840"/>
    <s v="Country/Area"/>
    <n v="905"/>
    <x v="1"/>
    <n v="55.790999999999997"/>
    <n v="74.61"/>
    <n v="65.302000000000007"/>
    <n v="88.331000000000003"/>
    <n v="100.51"/>
    <n v="43.220999999999997"/>
    <n v="60.521999999999998"/>
    <n v="57.295999999999999"/>
    <n v="79.209000000000003"/>
    <n v="84.331000000000003"/>
    <n v="12.57"/>
    <n v="14.089"/>
    <n v="8.0069999999999997"/>
    <n v="9.1219999999999999"/>
    <n v="16.178000000000001"/>
    <n v="7.9550000000000001"/>
    <n v="7.0979999999999999"/>
    <n v="12.49"/>
    <n v="10.962999999999999"/>
    <n v="6.181"/>
  </r>
  <r>
    <n v="19840"/>
    <s v="Estimates"/>
    <x v="1"/>
    <n v="31"/>
    <n v="840"/>
    <s v="USA"/>
    <s v="US"/>
    <n v="840"/>
    <s v="Country/Area"/>
    <n v="905"/>
    <x v="2"/>
    <n v="57.091000000000001"/>
    <n v="76.013000000000005"/>
    <n v="66.516000000000005"/>
    <n v="89.078999999999994"/>
    <n v="101.42"/>
    <n v="44.274000000000001"/>
    <n v="61.652999999999999"/>
    <n v="58.326000000000001"/>
    <n v="79.78"/>
    <n v="84.986999999999995"/>
    <n v="12.816000000000001"/>
    <n v="14.36"/>
    <n v="8.1890000000000001"/>
    <n v="9.2989999999999995"/>
    <n v="16.433"/>
    <n v="7.8029999999999999"/>
    <n v="6.9640000000000004"/>
    <n v="12.211"/>
    <n v="10.754"/>
    <n v="6.085"/>
  </r>
  <r>
    <n v="19841"/>
    <s v="Estimates"/>
    <x v="1"/>
    <n v="31"/>
    <n v="840"/>
    <s v="USA"/>
    <s v="US"/>
    <n v="840"/>
    <s v="Country/Area"/>
    <n v="905"/>
    <x v="3"/>
    <n v="58.418999999999997"/>
    <n v="77.551000000000002"/>
    <n v="67.858000000000004"/>
    <n v="90.001000000000005"/>
    <n v="102.51600000000001"/>
    <n v="45.36"/>
    <n v="62.914000000000001"/>
    <n v="59.478999999999999"/>
    <n v="80.518000000000001"/>
    <n v="85.820999999999998"/>
    <n v="13.06"/>
    <n v="14.637"/>
    <n v="8.3780000000000001"/>
    <n v="9.484"/>
    <n v="16.695"/>
    <n v="7.657"/>
    <n v="6.8319999999999999"/>
    <n v="11.936"/>
    <n v="10.544"/>
    <n v="5.99"/>
  </r>
  <r>
    <n v="19842"/>
    <s v="Estimates"/>
    <x v="1"/>
    <n v="31"/>
    <n v="840"/>
    <s v="USA"/>
    <s v="US"/>
    <n v="840"/>
    <s v="Country/Area"/>
    <n v="905"/>
    <x v="4"/>
    <n v="59.829000000000001"/>
    <n v="79.195999999999998"/>
    <n v="69.293999999999997"/>
    <n v="91.113"/>
    <n v="103.828"/>
    <n v="46.518000000000001"/>
    <n v="64.272000000000006"/>
    <n v="60.72"/>
    <n v="81.435000000000002"/>
    <n v="86.852999999999994"/>
    <n v="13.311"/>
    <n v="14.923999999999999"/>
    <n v="8.5730000000000004"/>
    <n v="9.6780000000000008"/>
    <n v="16.975000000000001"/>
    <n v="7.5129999999999999"/>
    <n v="6.7009999999999996"/>
    <n v="11.664"/>
    <n v="10.332000000000001"/>
    <n v="5.891"/>
  </r>
  <r>
    <n v="19843"/>
    <s v="Estimates"/>
    <x v="1"/>
    <n v="31"/>
    <n v="840"/>
    <s v="USA"/>
    <s v="US"/>
    <n v="840"/>
    <s v="Country/Area"/>
    <n v="905"/>
    <x v="5"/>
    <n v="61.287999999999997"/>
    <n v="80.893000000000001"/>
    <n v="70.793999999999997"/>
    <n v="92.391999999999996"/>
    <n v="105.30200000000001"/>
    <n v="47.722000000000001"/>
    <n v="65.677000000000007"/>
    <n v="62.011000000000003"/>
    <n v="82.497"/>
    <n v="88.033000000000001"/>
    <n v="13.566000000000001"/>
    <n v="15.215"/>
    <n v="8.7829999999999995"/>
    <n v="9.8940000000000001"/>
    <n v="17.268000000000001"/>
    <n v="7.3710000000000004"/>
    <n v="6.5720000000000001"/>
    <n v="11.385"/>
    <n v="10.106999999999999"/>
    <n v="5.7910000000000004"/>
  </r>
  <r>
    <n v="19844"/>
    <s v="Estimates"/>
    <x v="1"/>
    <n v="31"/>
    <n v="840"/>
    <s v="USA"/>
    <s v="US"/>
    <n v="840"/>
    <s v="Country/Area"/>
    <n v="905"/>
    <x v="6"/>
    <n v="62.654000000000003"/>
    <n v="82.644000000000005"/>
    <n v="72.347999999999999"/>
    <n v="93.825000000000003"/>
    <n v="106.944"/>
    <n v="48.856999999999999"/>
    <n v="67.150999999999996"/>
    <n v="63.366"/>
    <n v="83.722999999999999"/>
    <n v="89.39"/>
    <n v="13.797000000000001"/>
    <n v="15.493"/>
    <n v="8.9830000000000005"/>
    <n v="10.102"/>
    <n v="17.553999999999998"/>
    <n v="7.2480000000000002"/>
    <n v="6.4550000000000001"/>
    <n v="11.132"/>
    <n v="9.8989999999999991"/>
    <n v="5.6970000000000001"/>
  </r>
  <r>
    <n v="19845"/>
    <s v="Estimates"/>
    <x v="1"/>
    <n v="31"/>
    <n v="840"/>
    <s v="USA"/>
    <s v="US"/>
    <n v="840"/>
    <s v="Country/Area"/>
    <n v="905"/>
    <x v="7"/>
    <n v="63.795999999999999"/>
    <n v="84.481999999999999"/>
    <n v="73.930999999999997"/>
    <n v="95.412000000000006"/>
    <n v="108.831"/>
    <n v="49.787999999999997"/>
    <n v="68.704999999999998"/>
    <n v="64.775000000000006"/>
    <n v="85.125"/>
    <n v="90.971000000000004"/>
    <n v="14.007999999999999"/>
    <n v="15.778"/>
    <n v="9.1560000000000006"/>
    <n v="10.287000000000001"/>
    <n v="17.86"/>
    <n v="7.1390000000000002"/>
    <n v="6.3380000000000001"/>
    <n v="10.922000000000001"/>
    <n v="9.7210000000000001"/>
    <n v="5.5990000000000002"/>
  </r>
  <r>
    <n v="19846"/>
    <s v="Estimates"/>
    <x v="1"/>
    <n v="31"/>
    <n v="840"/>
    <s v="USA"/>
    <s v="US"/>
    <n v="840"/>
    <s v="Country/Area"/>
    <n v="905"/>
    <x v="8"/>
    <n v="64.766000000000005"/>
    <n v="86.379000000000005"/>
    <n v="75.554000000000002"/>
    <n v="97.201999999999998"/>
    <n v="110.965"/>
    <n v="50.558"/>
    <n v="70.307000000000002"/>
    <n v="66.222999999999999"/>
    <n v="86.721000000000004"/>
    <n v="92.772999999999996"/>
    <n v="14.208"/>
    <n v="16.071999999999999"/>
    <n v="9.33"/>
    <n v="10.481"/>
    <n v="18.192"/>
    <n v="7.0380000000000003"/>
    <n v="6.2220000000000004"/>
    <n v="10.718"/>
    <n v="9.5410000000000004"/>
    <n v="5.4969999999999999"/>
  </r>
  <r>
    <n v="19847"/>
    <s v="Estimates"/>
    <x v="1"/>
    <n v="31"/>
    <n v="840"/>
    <s v="USA"/>
    <s v="US"/>
    <n v="840"/>
    <s v="Country/Area"/>
    <n v="905"/>
    <x v="9"/>
    <n v="65.786000000000001"/>
    <n v="88.393000000000001"/>
    <n v="77.31"/>
    <n v="99.207999999999998"/>
    <n v="113.307"/>
    <n v="51.335999999999999"/>
    <n v="71.972999999999999"/>
    <n v="67.738"/>
    <n v="88.453999999999994"/>
    <n v="94.715000000000003"/>
    <n v="14.45"/>
    <n v="16.420999999999999"/>
    <n v="9.5709999999999997"/>
    <n v="10.754"/>
    <n v="18.591999999999999"/>
    <n v="6.92"/>
    <n v="6.09"/>
    <n v="10.448"/>
    <n v="9.2989999999999995"/>
    <n v="5.3789999999999996"/>
  </r>
  <r>
    <n v="19848"/>
    <s v="Estimates"/>
    <x v="1"/>
    <n v="31"/>
    <n v="840"/>
    <s v="USA"/>
    <s v="US"/>
    <n v="840"/>
    <s v="Country/Area"/>
    <n v="905"/>
    <x v="10"/>
    <n v="66.935000000000002"/>
    <n v="90.468000000000004"/>
    <n v="79.096000000000004"/>
    <n v="101.265"/>
    <n v="115.74"/>
    <n v="52.192999999999998"/>
    <n v="73.647000000000006"/>
    <n v="69.25"/>
    <n v="90.2"/>
    <n v="96.686999999999998"/>
    <n v="14.743"/>
    <n v="16.821000000000002"/>
    <n v="9.8469999999999995"/>
    <n v="11.065"/>
    <n v="19.053000000000001"/>
    <n v="6.7830000000000004"/>
    <n v="5.9450000000000003"/>
    <n v="10.156000000000001"/>
    <n v="9.0370000000000008"/>
    <n v="5.2489999999999997"/>
  </r>
  <r>
    <n v="19849"/>
    <s v="Estimates"/>
    <x v="1"/>
    <n v="31"/>
    <n v="840"/>
    <s v="USA"/>
    <s v="US"/>
    <n v="840"/>
    <s v="Country/Area"/>
    <n v="905"/>
    <x v="11"/>
    <n v="67.608000000000004"/>
    <n v="92.245999999999995"/>
    <n v="80.628"/>
    <n v="103.285"/>
    <n v="118.119"/>
    <n v="52.637"/>
    <n v="75.073999999999998"/>
    <n v="70.537000000000006"/>
    <n v="91.927999999999997"/>
    <n v="98.635999999999996"/>
    <n v="14.971"/>
    <n v="17.172000000000001"/>
    <n v="10.090999999999999"/>
    <n v="11.356999999999999"/>
    <n v="19.483000000000001"/>
    <n v="6.6790000000000003"/>
    <n v="5.8230000000000004"/>
    <n v="9.91"/>
    <n v="8.8049999999999997"/>
    <n v="5.133"/>
  </r>
  <r>
    <n v="19850"/>
    <s v="Estimates"/>
    <x v="1"/>
    <n v="31"/>
    <n v="840"/>
    <s v="USA"/>
    <s v="US"/>
    <n v="840"/>
    <s v="Country/Area"/>
    <n v="905"/>
    <x v="12"/>
    <n v="67.509"/>
    <n v="93.353999999999999"/>
    <n v="81.671000000000006"/>
    <n v="105.227"/>
    <n v="120.262"/>
    <n v="52.415999999999997"/>
    <n v="75.932000000000002"/>
    <n v="71.343999999999994"/>
    <n v="93.561999999999998"/>
    <n v="100.416"/>
    <n v="15.093"/>
    <n v="17.422000000000001"/>
    <n v="10.327"/>
    <n v="11.666"/>
    <n v="19.847000000000001"/>
    <n v="6.625"/>
    <n v="5.74"/>
    <n v="9.6829999999999998"/>
    <n v="8.5719999999999992"/>
    <n v="5.0389999999999997"/>
  </r>
  <r>
    <n v="19851"/>
    <s v="Estimates"/>
    <x v="1"/>
    <n v="31"/>
    <n v="840"/>
    <s v="USA"/>
    <s v="US"/>
    <n v="840"/>
    <s v="Country/Area"/>
    <n v="905"/>
    <x v="13"/>
    <n v="67.182000000000002"/>
    <n v="93.914000000000001"/>
    <n v="82.28"/>
    <n v="106.979"/>
    <n v="122.11"/>
    <n v="52.012"/>
    <n v="76.319000000000003"/>
    <n v="71.739999999999995"/>
    <n v="95.010999999999996"/>
    <n v="101.956"/>
    <n v="15.169"/>
    <n v="17.594999999999999"/>
    <n v="10.54"/>
    <n v="11.968"/>
    <n v="20.152999999999999"/>
    <n v="6.5919999999999996"/>
    <n v="5.6829999999999998"/>
    <n v="9.4879999999999995"/>
    <n v="8.3559999999999999"/>
    <n v="4.9619999999999997"/>
  </r>
  <r>
    <n v="19852"/>
    <s v="Estimates"/>
    <x v="1"/>
    <n v="31"/>
    <n v="840"/>
    <s v="USA"/>
    <s v="US"/>
    <n v="840"/>
    <s v="Country/Area"/>
    <n v="905"/>
    <x v="14"/>
    <n v="66.878"/>
    <n v="94.396000000000001"/>
    <n v="82.793000000000006"/>
    <n v="108.59099999999999"/>
    <n v="123.837"/>
    <n v="51.621000000000002"/>
    <n v="76.623999999999995"/>
    <n v="72.05"/>
    <n v="96.331999999999994"/>
    <n v="103.373"/>
    <n v="15.256"/>
    <n v="17.771999999999998"/>
    <n v="10.742000000000001"/>
    <n v="12.259"/>
    <n v="20.463999999999999"/>
    <n v="6.5549999999999997"/>
    <n v="5.6269999999999998"/>
    <n v="9.3089999999999993"/>
    <n v="8.1579999999999995"/>
    <n v="4.8869999999999996"/>
  </r>
  <r>
    <n v="19853"/>
    <s v="Estimates"/>
    <x v="1"/>
    <n v="31"/>
    <n v="840"/>
    <s v="USA"/>
    <s v="US"/>
    <n v="840"/>
    <s v="Country/Area"/>
    <n v="905"/>
    <x v="15"/>
    <n v="66.561000000000007"/>
    <n v="95.007999999999996"/>
    <n v="83.286000000000001"/>
    <n v="110.008"/>
    <n v="125.542"/>
    <n v="51.140999999999998"/>
    <n v="76.953999999999994"/>
    <n v="72.328999999999994"/>
    <n v="97.453000000000003"/>
    <n v="104.66200000000001"/>
    <n v="15.42"/>
    <n v="18.053000000000001"/>
    <n v="10.957000000000001"/>
    <n v="12.555"/>
    <n v="20.88"/>
    <n v="6.4850000000000003"/>
    <n v="5.5389999999999997"/>
    <n v="9.1259999999999994"/>
    <n v="7.9649999999999999"/>
    <n v="4.7889999999999997"/>
  </r>
  <r>
    <n v="19854"/>
    <s v="Estimates"/>
    <x v="1"/>
    <n v="31"/>
    <n v="840"/>
    <s v="USA"/>
    <s v="US"/>
    <n v="840"/>
    <s v="Country/Area"/>
    <n v="905"/>
    <x v="16"/>
    <n v="65.998999999999995"/>
    <n v="94.885999999999996"/>
    <n v="83.100999999999999"/>
    <n v="110.91"/>
    <n v="126.70099999999999"/>
    <n v="50.445999999999998"/>
    <n v="76.626999999999995"/>
    <n v="71.992999999999995"/>
    <n v="98.114999999999995"/>
    <n v="105.461"/>
    <n v="15.553000000000001"/>
    <n v="18.259"/>
    <n v="11.108000000000001"/>
    <n v="12.795"/>
    <n v="21.24"/>
    <n v="6.43"/>
    <n v="5.4770000000000003"/>
    <n v="9.0020000000000007"/>
    <n v="7.8150000000000004"/>
    <n v="4.7080000000000002"/>
  </r>
  <r>
    <n v="19855"/>
    <s v="Estimates"/>
    <x v="1"/>
    <n v="31"/>
    <n v="840"/>
    <s v="USA"/>
    <s v="US"/>
    <n v="840"/>
    <s v="Country/Area"/>
    <n v="905"/>
    <x v="17"/>
    <n v="65.117000000000004"/>
    <n v="93.76"/>
    <n v="82.082999999999998"/>
    <n v="111.07599999999999"/>
    <n v="126.929"/>
    <n v="49.515999999999998"/>
    <n v="75.453000000000003"/>
    <n v="70.905000000000001"/>
    <n v="98.117999999999995"/>
    <n v="105.488"/>
    <n v="15.601000000000001"/>
    <n v="18.308"/>
    <n v="11.178000000000001"/>
    <n v="12.957000000000001"/>
    <n v="21.442"/>
    <n v="6.41"/>
    <n v="5.4619999999999997"/>
    <n v="8.9459999999999997"/>
    <n v="7.718"/>
    <n v="4.6639999999999997"/>
  </r>
  <r>
    <n v="19856"/>
    <s v="Estimates"/>
    <x v="1"/>
    <n v="31"/>
    <n v="840"/>
    <s v="USA"/>
    <s v="US"/>
    <n v="840"/>
    <s v="Country/Area"/>
    <n v="905"/>
    <x v="18"/>
    <n v="64.08"/>
    <n v="92.521000000000001"/>
    <n v="80.929000000000002"/>
    <n v="110.756"/>
    <n v="126.65300000000001"/>
    <n v="48.441000000000003"/>
    <n v="74.171000000000006"/>
    <n v="69.704999999999998"/>
    <n v="97.682000000000002"/>
    <n v="105.05"/>
    <n v="15.638999999999999"/>
    <n v="18.350000000000001"/>
    <n v="11.224"/>
    <n v="13.074"/>
    <n v="21.603000000000002"/>
    <n v="6.3940000000000001"/>
    <n v="5.45"/>
    <n v="8.91"/>
    <n v="7.649"/>
    <n v="4.6289999999999996"/>
  </r>
  <r>
    <n v="19857"/>
    <s v="Estimates"/>
    <x v="1"/>
    <n v="31"/>
    <n v="840"/>
    <s v="USA"/>
    <s v="US"/>
    <n v="840"/>
    <s v="Country/Area"/>
    <n v="905"/>
    <x v="19"/>
    <n v="62.997999999999998"/>
    <n v="91.49"/>
    <n v="79.938999999999993"/>
    <n v="110.505"/>
    <n v="126.48699999999999"/>
    <n v="47.323999999999998"/>
    <n v="73.075999999999993"/>
    <n v="68.668000000000006"/>
    <n v="97.319000000000003"/>
    <n v="104.708"/>
    <n v="15.673999999999999"/>
    <n v="18.414000000000001"/>
    <n v="11.271000000000001"/>
    <n v="13.185"/>
    <n v="21.779"/>
    <n v="6.38"/>
    <n v="5.431"/>
    <n v="8.8719999999999999"/>
    <n v="7.5839999999999996"/>
    <n v="4.5919999999999996"/>
  </r>
  <r>
    <n v="19858"/>
    <s v="Estimates"/>
    <x v="1"/>
    <n v="31"/>
    <n v="840"/>
    <s v="USA"/>
    <s v="US"/>
    <n v="840"/>
    <s v="Country/Area"/>
    <n v="905"/>
    <x v="20"/>
    <n v="61.994999999999997"/>
    <n v="90.647000000000006"/>
    <n v="79.168000000000006"/>
    <n v="110.664"/>
    <n v="126.714"/>
    <n v="46.250999999999998"/>
    <n v="72.119"/>
    <n v="67.775999999999996"/>
    <n v="97.27"/>
    <n v="104.681"/>
    <n v="15.744"/>
    <n v="18.527999999999999"/>
    <n v="11.391"/>
    <n v="13.394"/>
    <n v="22.033000000000001"/>
    <n v="6.3520000000000003"/>
    <n v="5.3970000000000002"/>
    <n v="8.7780000000000005"/>
    <n v="7.4660000000000002"/>
    <n v="4.5389999999999997"/>
  </r>
  <r>
    <n v="19859"/>
    <s v="Estimates"/>
    <x v="1"/>
    <n v="31"/>
    <n v="840"/>
    <s v="USA"/>
    <s v="US"/>
    <n v="840"/>
    <s v="Country/Area"/>
    <n v="905"/>
    <x v="21"/>
    <n v="60.850999999999999"/>
    <n v="89.605000000000004"/>
    <n v="78.197999999999993"/>
    <n v="110.125"/>
    <n v="126.169"/>
    <n v="45.07"/>
    <n v="71.001999999999995"/>
    <n v="66.730999999999995"/>
    <n v="96.602999999999994"/>
    <n v="103.98"/>
    <n v="15.781000000000001"/>
    <n v="18.602"/>
    <n v="11.467000000000001"/>
    <n v="13.521000000000001"/>
    <n v="22.19"/>
    <n v="6.3369999999999997"/>
    <n v="5.3760000000000003"/>
    <n v="8.7210000000000001"/>
    <n v="7.3959999999999999"/>
    <n v="4.5069999999999997"/>
  </r>
  <r>
    <n v="19860"/>
    <s v="Estimates"/>
    <x v="1"/>
    <n v="31"/>
    <n v="840"/>
    <s v="USA"/>
    <s v="US"/>
    <n v="840"/>
    <s v="Country/Area"/>
    <n v="905"/>
    <x v="22"/>
    <n v="59.406999999999996"/>
    <n v="88.108000000000004"/>
    <n v="76.716999999999999"/>
    <n v="108.315"/>
    <n v="124.328"/>
    <n v="43.628999999999998"/>
    <n v="69.489000000000004"/>
    <n v="65.281000000000006"/>
    <n v="94.834999999999994"/>
    <n v="102.125"/>
    <n v="15.778"/>
    <n v="18.619"/>
    <n v="11.436"/>
    <n v="13.48"/>
    <n v="22.204000000000001"/>
    <n v="6.3380000000000001"/>
    <n v="5.3710000000000004"/>
    <n v="8.7449999999999992"/>
    <n v="7.4180000000000001"/>
    <n v="4.5039999999999996"/>
  </r>
  <r>
    <n v="19861"/>
    <s v="Estimates"/>
    <x v="1"/>
    <n v="31"/>
    <n v="840"/>
    <s v="USA"/>
    <s v="US"/>
    <n v="840"/>
    <s v="Country/Area"/>
    <n v="905"/>
    <x v="23"/>
    <n v="57.832999999999998"/>
    <n v="86.328000000000003"/>
    <n v="74.97"/>
    <n v="106.258"/>
    <n v="122.226"/>
    <n v="42.040999999999997"/>
    <n v="67.685000000000002"/>
    <n v="63.558999999999997"/>
    <n v="92.807000000000002"/>
    <n v="99.992000000000004"/>
    <n v="15.792"/>
    <n v="18.643000000000001"/>
    <n v="11.411"/>
    <n v="13.452"/>
    <n v="22.234999999999999"/>
    <n v="6.3319999999999999"/>
    <n v="5.3639999999999999"/>
    <n v="8.7629999999999999"/>
    <n v="7.4340000000000002"/>
    <n v="4.4969999999999999"/>
  </r>
  <r>
    <n v="19862"/>
    <s v="Estimates"/>
    <x v="1"/>
    <n v="31"/>
    <n v="840"/>
    <s v="USA"/>
    <s v="US"/>
    <n v="840"/>
    <s v="Country/Area"/>
    <n v="905"/>
    <x v="24"/>
    <n v="56.298999999999999"/>
    <n v="84.426000000000002"/>
    <n v="73.137"/>
    <n v="104.363"/>
    <n v="120.279"/>
    <n v="40.47"/>
    <n v="65.748000000000005"/>
    <n v="61.723999999999997"/>
    <n v="90.891000000000005"/>
    <n v="97.97"/>
    <n v="15.829000000000001"/>
    <n v="18.678000000000001"/>
    <n v="11.413"/>
    <n v="13.472"/>
    <n v="22.309000000000001"/>
    <n v="6.3170000000000002"/>
    <n v="5.3540000000000001"/>
    <n v="8.7620000000000005"/>
    <n v="7.423"/>
    <n v="4.4820000000000002"/>
  </r>
  <r>
    <n v="19863"/>
    <s v="Estimates"/>
    <x v="1"/>
    <n v="31"/>
    <n v="840"/>
    <s v="USA"/>
    <s v="US"/>
    <n v="840"/>
    <s v="Country/Area"/>
    <n v="905"/>
    <x v="25"/>
    <n v="54.881999999999998"/>
    <n v="82.534000000000006"/>
    <n v="71.337999999999994"/>
    <n v="102.596"/>
    <n v="118.44"/>
    <n v="38.972999999999999"/>
    <n v="63.786000000000001"/>
    <n v="59.872999999999998"/>
    <n v="89.04"/>
    <n v="96.003"/>
    <n v="15.907999999999999"/>
    <n v="18.748999999999999"/>
    <n v="11.465"/>
    <n v="13.555999999999999"/>
    <n v="22.437000000000001"/>
    <n v="6.2859999999999996"/>
    <n v="5.3339999999999996"/>
    <n v="8.7230000000000008"/>
    <n v="7.3769999999999998"/>
    <n v="4.4569999999999999"/>
  </r>
  <r>
    <n v="19864"/>
    <s v="Estimates"/>
    <x v="1"/>
    <n v="31"/>
    <n v="840"/>
    <s v="USA"/>
    <s v="US"/>
    <n v="840"/>
    <s v="Country/Area"/>
    <n v="905"/>
    <x v="26"/>
    <n v="53.543999999999997"/>
    <n v="80.674999999999997"/>
    <n v="69.573999999999998"/>
    <n v="100.81399999999999"/>
    <n v="116.571"/>
    <n v="37.539000000000001"/>
    <n v="61.841999999999999"/>
    <n v="58.042000000000002"/>
    <n v="87.156999999999996"/>
    <n v="93.997"/>
    <n v="16.004999999999999"/>
    <n v="18.832999999999998"/>
    <n v="11.532"/>
    <n v="13.656000000000001"/>
    <n v="22.574999999999999"/>
    <n v="6.2480000000000002"/>
    <n v="5.31"/>
    <n v="8.6720000000000006"/>
    <n v="7.3230000000000004"/>
    <n v="4.43"/>
  </r>
  <r>
    <n v="19865"/>
    <s v="Estimates"/>
    <x v="1"/>
    <n v="31"/>
    <n v="840"/>
    <s v="USA"/>
    <s v="US"/>
    <n v="840"/>
    <s v="Country/Area"/>
    <n v="905"/>
    <x v="27"/>
    <n v="52.404000000000003"/>
    <n v="78.905000000000001"/>
    <n v="67.897999999999996"/>
    <n v="99.009"/>
    <n v="114.664"/>
    <n v="36.277000000000001"/>
    <n v="59.973999999999997"/>
    <n v="56.283999999999999"/>
    <n v="85.242999999999995"/>
    <n v="91.948999999999998"/>
    <n v="16.126999999999999"/>
    <n v="18.931000000000001"/>
    <n v="11.614000000000001"/>
    <n v="13.766"/>
    <n v="22.715"/>
    <n v="6.2009999999999996"/>
    <n v="5.282"/>
    <n v="8.61"/>
    <n v="7.2640000000000002"/>
    <n v="4.4020000000000001"/>
  </r>
  <r>
    <n v="19866"/>
    <s v="Estimates"/>
    <x v="1"/>
    <n v="31"/>
    <n v="840"/>
    <s v="USA"/>
    <s v="US"/>
    <n v="840"/>
    <s v="Country/Area"/>
    <n v="905"/>
    <x v="28"/>
    <n v="51.500999999999998"/>
    <n v="77.236000000000004"/>
    <n v="66.325999999999993"/>
    <n v="97.188999999999993"/>
    <n v="112.712"/>
    <n v="35.219000000000001"/>
    <n v="58.189"/>
    <n v="54.606999999999999"/>
    <n v="83.295000000000002"/>
    <n v="89.852000000000004"/>
    <n v="16.280999999999999"/>
    <n v="19.047000000000001"/>
    <n v="11.718999999999999"/>
    <n v="13.894"/>
    <n v="22.86"/>
    <n v="6.1420000000000003"/>
    <n v="5.25"/>
    <n v="8.5329999999999995"/>
    <n v="7.1970000000000001"/>
    <n v="4.375"/>
  </r>
  <r>
    <n v="19867"/>
    <s v="Estimates"/>
    <x v="1"/>
    <n v="31"/>
    <n v="840"/>
    <s v="USA"/>
    <s v="US"/>
    <n v="840"/>
    <s v="Country/Area"/>
    <n v="905"/>
    <x v="29"/>
    <n v="50.789000000000001"/>
    <n v="75.7"/>
    <n v="64.873000000000005"/>
    <n v="95.334999999999994"/>
    <n v="110.71899999999999"/>
    <n v="34.328000000000003"/>
    <n v="56.52"/>
    <n v="53.036999999999999"/>
    <n v="81.311999999999998"/>
    <n v="87.715999999999994"/>
    <n v="16.460999999999999"/>
    <n v="19.18"/>
    <n v="11.836"/>
    <n v="14.023"/>
    <n v="23.003"/>
    <n v="6.0750000000000002"/>
    <n v="5.2140000000000004"/>
    <n v="8.4489999999999998"/>
    <n v="7.1310000000000002"/>
    <n v="4.3470000000000004"/>
  </r>
  <r>
    <n v="19868"/>
    <s v="Estimates"/>
    <x v="1"/>
    <n v="31"/>
    <n v="840"/>
    <s v="USA"/>
    <s v="US"/>
    <n v="840"/>
    <s v="Country/Area"/>
    <n v="905"/>
    <x v="30"/>
    <n v="50.320999999999998"/>
    <n v="74.305999999999997"/>
    <n v="63.558999999999997"/>
    <n v="93.518000000000001"/>
    <n v="108.746"/>
    <n v="33.670999999999999"/>
    <n v="54.999000000000002"/>
    <n v="51.607999999999997"/>
    <n v="79.379000000000005"/>
    <n v="85.625"/>
    <n v="16.649999999999999"/>
    <n v="19.306999999999999"/>
    <n v="11.951000000000001"/>
    <n v="14.14"/>
    <n v="23.120999999999999"/>
    <n v="6.0060000000000002"/>
    <n v="5.18"/>
    <n v="8.3680000000000003"/>
    <n v="7.0720000000000001"/>
    <n v="4.3250000000000002"/>
  </r>
  <r>
    <n v="19869"/>
    <s v="Estimates"/>
    <x v="1"/>
    <n v="31"/>
    <n v="840"/>
    <s v="USA"/>
    <s v="US"/>
    <n v="840"/>
    <s v="Country/Area"/>
    <n v="905"/>
    <x v="31"/>
    <n v="50.052"/>
    <n v="72.995999999999995"/>
    <n v="62.366999999999997"/>
    <n v="91.822999999999993"/>
    <n v="106.837"/>
    <n v="33.234999999999999"/>
    <n v="53.607999999999997"/>
    <n v="50.314"/>
    <n v="77.584000000000003"/>
    <n v="83.656000000000006"/>
    <n v="16.817"/>
    <n v="19.388000000000002"/>
    <n v="12.053000000000001"/>
    <n v="14.239000000000001"/>
    <n v="23.181000000000001"/>
    <n v="5.9459999999999997"/>
    <n v="5.1580000000000004"/>
    <n v="8.2970000000000006"/>
    <n v="7.0229999999999997"/>
    <n v="4.3140000000000001"/>
  </r>
  <r>
    <n v="19870"/>
    <s v="Estimates"/>
    <x v="1"/>
    <n v="31"/>
    <n v="840"/>
    <s v="USA"/>
    <s v="US"/>
    <n v="840"/>
    <s v="Country/Area"/>
    <n v="905"/>
    <x v="32"/>
    <n v="49.944000000000003"/>
    <n v="71.864000000000004"/>
    <n v="61.356999999999999"/>
    <n v="90.233000000000004"/>
    <n v="105.008"/>
    <n v="32.954999999999998"/>
    <n v="52.390999999999998"/>
    <n v="49.188000000000002"/>
    <n v="75.885999999999996"/>
    <n v="81.78"/>
    <n v="16.989000000000001"/>
    <n v="19.472999999999999"/>
    <n v="12.169"/>
    <n v="14.347"/>
    <n v="23.228999999999999"/>
    <n v="5.8860000000000001"/>
    <n v="5.1349999999999998"/>
    <n v="8.2170000000000005"/>
    <n v="6.97"/>
    <n v="4.3049999999999997"/>
  </r>
  <r>
    <n v="19871"/>
    <s v="Estimates"/>
    <x v="1"/>
    <n v="31"/>
    <n v="840"/>
    <s v="USA"/>
    <s v="US"/>
    <n v="840"/>
    <s v="Country/Area"/>
    <n v="905"/>
    <x v="33"/>
    <n v="49.923000000000002"/>
    <n v="70.906000000000006"/>
    <n v="60.478000000000002"/>
    <n v="88.625"/>
    <n v="103.19799999999999"/>
    <n v="32.743000000000002"/>
    <n v="51.320999999999998"/>
    <n v="48.19"/>
    <n v="74.182000000000002"/>
    <n v="79.912999999999997"/>
    <n v="17.18"/>
    <n v="19.585000000000001"/>
    <n v="12.288"/>
    <n v="14.444000000000001"/>
    <n v="23.285"/>
    <n v="5.8209999999999997"/>
    <n v="5.1059999999999999"/>
    <n v="8.1379999999999999"/>
    <n v="6.923"/>
    <n v="4.2949999999999999"/>
  </r>
  <r>
    <n v="19872"/>
    <s v="Estimates"/>
    <x v="1"/>
    <n v="31"/>
    <n v="840"/>
    <s v="USA"/>
    <s v="US"/>
    <n v="840"/>
    <s v="Country/Area"/>
    <n v="905"/>
    <x v="34"/>
    <n v="49.883000000000003"/>
    <n v="70.066000000000003"/>
    <n v="59.680999999999997"/>
    <n v="87.028999999999996"/>
    <n v="101.437"/>
    <n v="32.509"/>
    <n v="50.351999999999997"/>
    <n v="47.277000000000001"/>
    <n v="72.501000000000005"/>
    <n v="78.087000000000003"/>
    <n v="17.373999999999999"/>
    <n v="19.713999999999999"/>
    <n v="12.403"/>
    <n v="14.528"/>
    <n v="23.35"/>
    <n v="5.7560000000000002"/>
    <n v="5.0730000000000004"/>
    <n v="8.0619999999999994"/>
    <n v="6.883"/>
    <n v="4.2830000000000004"/>
  </r>
  <r>
    <n v="19873"/>
    <s v="Estimates"/>
    <x v="1"/>
    <n v="31"/>
    <n v="840"/>
    <s v="USA"/>
    <s v="US"/>
    <n v="840"/>
    <s v="Country/Area"/>
    <n v="905"/>
    <x v="35"/>
    <n v="49.765000000000001"/>
    <n v="69.441999999999993"/>
    <n v="59.069000000000003"/>
    <n v="85.498000000000005"/>
    <n v="99.759"/>
    <n v="32.213000000000001"/>
    <n v="49.582999999999998"/>
    <n v="46.548000000000002"/>
    <n v="70.897000000000006"/>
    <n v="76.346999999999994"/>
    <n v="17.552"/>
    <n v="19.859000000000002"/>
    <n v="12.521000000000001"/>
    <n v="14.601000000000001"/>
    <n v="23.411999999999999"/>
    <n v="5.6970000000000001"/>
    <n v="5.0359999999999996"/>
    <n v="7.9870000000000001"/>
    <n v="6.8490000000000002"/>
    <n v="4.2709999999999999"/>
  </r>
  <r>
    <n v="19874"/>
    <s v="Estimates"/>
    <x v="1"/>
    <n v="31"/>
    <n v="840"/>
    <s v="USA"/>
    <s v="US"/>
    <n v="840"/>
    <s v="Country/Area"/>
    <n v="905"/>
    <x v="36"/>
    <n v="49.704999999999998"/>
    <n v="69.093999999999994"/>
    <n v="58.658000000000001"/>
    <n v="83.98"/>
    <n v="98.162000000000006"/>
    <n v="31.960999999999999"/>
    <n v="49.052"/>
    <n v="46.024000000000001"/>
    <n v="69.33"/>
    <n v="74.674000000000007"/>
    <n v="17.745000000000001"/>
    <n v="20.042999999999999"/>
    <n v="12.634"/>
    <n v="14.651"/>
    <n v="23.488"/>
    <n v="5.6360000000000001"/>
    <n v="4.9889999999999999"/>
    <n v="7.915"/>
    <n v="6.8259999999999996"/>
    <n v="4.2569999999999997"/>
  </r>
  <r>
    <n v="19875"/>
    <s v="Estimates"/>
    <x v="1"/>
    <n v="31"/>
    <n v="840"/>
    <s v="USA"/>
    <s v="US"/>
    <n v="840"/>
    <s v="Country/Area"/>
    <n v="905"/>
    <x v="37"/>
    <n v="49.893000000000001"/>
    <n v="68.942999999999998"/>
    <n v="58.412999999999997"/>
    <n v="82.587000000000003"/>
    <n v="96.718999999999994"/>
    <n v="31.92"/>
    <n v="48.686999999999998"/>
    <n v="45.652000000000001"/>
    <n v="67.878"/>
    <n v="73.132000000000005"/>
    <n v="17.972000000000001"/>
    <n v="20.257000000000001"/>
    <n v="12.760999999999999"/>
    <n v="14.709"/>
    <n v="23.587"/>
    <n v="5.5640000000000001"/>
    <n v="4.9370000000000003"/>
    <n v="7.8360000000000003"/>
    <n v="6.7990000000000004"/>
    <n v="4.24"/>
  </r>
  <r>
    <n v="19876"/>
    <s v="Estimates"/>
    <x v="1"/>
    <n v="31"/>
    <n v="840"/>
    <s v="USA"/>
    <s v="US"/>
    <n v="840"/>
    <s v="Country/Area"/>
    <n v="905"/>
    <x v="38"/>
    <n v="50.283000000000001"/>
    <n v="68.902000000000001"/>
    <n v="58.326999999999998"/>
    <n v="81.447000000000003"/>
    <n v="95.472999999999999"/>
    <n v="32.085000000000001"/>
    <n v="48.45"/>
    <n v="45.415999999999997"/>
    <n v="66.650999999999996"/>
    <n v="71.802999999999997"/>
    <n v="18.198"/>
    <n v="20.452000000000002"/>
    <n v="12.911"/>
    <n v="14.795999999999999"/>
    <n v="23.67"/>
    <n v="5.4950000000000001"/>
    <n v="4.8890000000000002"/>
    <n v="7.7460000000000004"/>
    <n v="6.7590000000000003"/>
    <n v="4.2249999999999996"/>
  </r>
  <r>
    <n v="19877"/>
    <s v="Estimates"/>
    <x v="1"/>
    <n v="31"/>
    <n v="840"/>
    <s v="USA"/>
    <s v="US"/>
    <n v="840"/>
    <s v="Country/Area"/>
    <n v="905"/>
    <x v="39"/>
    <n v="50.774999999999999"/>
    <n v="68.897000000000006"/>
    <n v="58.319000000000003"/>
    <n v="80.534999999999997"/>
    <n v="94.421000000000006"/>
    <n v="32.353000000000002"/>
    <n v="48.262"/>
    <n v="45.238999999999997"/>
    <n v="65.62"/>
    <n v="70.667000000000002"/>
    <n v="18.420999999999999"/>
    <n v="20.635999999999999"/>
    <n v="13.08"/>
    <n v="14.914999999999999"/>
    <n v="23.754000000000001"/>
    <n v="5.4279999999999999"/>
    <n v="4.8460000000000001"/>
    <n v="7.6449999999999996"/>
    <n v="6.7050000000000001"/>
    <n v="4.21"/>
  </r>
  <r>
    <n v="19878"/>
    <s v="Estimates"/>
    <x v="1"/>
    <n v="31"/>
    <n v="840"/>
    <s v="USA"/>
    <s v="US"/>
    <n v="840"/>
    <s v="Country/Area"/>
    <n v="905"/>
    <x v="40"/>
    <n v="51.238"/>
    <n v="68.801000000000002"/>
    <n v="58.274000000000001"/>
    <n v="79.97"/>
    <n v="93.706000000000003"/>
    <n v="32.628"/>
    <n v="48.03"/>
    <n v="45.033999999999999"/>
    <n v="64.915999999999997"/>
    <n v="69.87"/>
    <n v="18.61"/>
    <n v="20.771000000000001"/>
    <n v="13.24"/>
    <n v="15.054"/>
    <n v="23.835999999999999"/>
    <n v="5.3730000000000002"/>
    <n v="4.8140000000000001"/>
    <n v="7.5529999999999999"/>
    <n v="6.6429999999999998"/>
    <n v="4.1950000000000003"/>
  </r>
  <r>
    <n v="19879"/>
    <s v="Estimates"/>
    <x v="1"/>
    <n v="31"/>
    <n v="840"/>
    <s v="USA"/>
    <s v="US"/>
    <n v="840"/>
    <s v="Country/Area"/>
    <n v="905"/>
    <x v="41"/>
    <n v="51.654000000000003"/>
    <n v="68.734999999999999"/>
    <n v="58.341000000000001"/>
    <n v="79.834000000000003"/>
    <n v="93.361000000000004"/>
    <n v="32.921999999999997"/>
    <n v="47.893000000000001"/>
    <n v="44.942999999999998"/>
    <n v="64.617000000000004"/>
    <n v="69.477999999999994"/>
    <n v="18.731999999999999"/>
    <n v="20.841999999999999"/>
    <n v="13.398999999999999"/>
    <n v="15.217000000000001"/>
    <n v="23.884"/>
    <n v="5.3380000000000001"/>
    <n v="4.798"/>
    <n v="7.4630000000000001"/>
    <n v="6.5709999999999997"/>
    <n v="4.1870000000000003"/>
  </r>
  <r>
    <n v="19880"/>
    <s v="Estimates"/>
    <x v="1"/>
    <n v="31"/>
    <n v="840"/>
    <s v="USA"/>
    <s v="US"/>
    <n v="840"/>
    <s v="Country/Area"/>
    <n v="905"/>
    <x v="42"/>
    <n v="51.997999999999998"/>
    <n v="68.935000000000002"/>
    <n v="58.670999999999999"/>
    <n v="79.932000000000002"/>
    <n v="93.245999999999995"/>
    <n v="33.17"/>
    <n v="48.01"/>
    <n v="45.093000000000004"/>
    <n v="64.534000000000006"/>
    <n v="69.308999999999997"/>
    <n v="18.827999999999999"/>
    <n v="20.925999999999998"/>
    <n v="13.579000000000001"/>
    <n v="15.398"/>
    <n v="23.937000000000001"/>
    <n v="5.3109999999999999"/>
    <n v="4.7789999999999999"/>
    <n v="7.3639999999999999"/>
    <n v="6.4939999999999998"/>
    <n v="4.1779999999999999"/>
  </r>
  <r>
    <n v="19881"/>
    <s v="Estimates"/>
    <x v="1"/>
    <n v="31"/>
    <n v="840"/>
    <s v="USA"/>
    <s v="US"/>
    <n v="840"/>
    <s v="Country/Area"/>
    <n v="905"/>
    <x v="43"/>
    <n v="52.16"/>
    <n v="69.236000000000004"/>
    <n v="59.088000000000001"/>
    <n v="80.012"/>
    <n v="93.114999999999995"/>
    <n v="33.283000000000001"/>
    <n v="48.24"/>
    <n v="45.347000000000001"/>
    <n v="64.463999999999999"/>
    <n v="69.156000000000006"/>
    <n v="18.878"/>
    <n v="20.995999999999999"/>
    <n v="13.741"/>
    <n v="15.548"/>
    <n v="23.959"/>
    <n v="5.2969999999999997"/>
    <n v="4.7629999999999999"/>
    <n v="7.2779999999999996"/>
    <n v="6.4320000000000004"/>
    <n v="4.1740000000000004"/>
  </r>
  <r>
    <n v="19882"/>
    <s v="Estimates"/>
    <x v="1"/>
    <n v="31"/>
    <n v="840"/>
    <s v="USA"/>
    <s v="US"/>
    <n v="840"/>
    <s v="Country/Area"/>
    <n v="905"/>
    <x v="44"/>
    <n v="52.145000000000003"/>
    <n v="69.44"/>
    <n v="59.435000000000002"/>
    <n v="79.932000000000002"/>
    <n v="92.778000000000006"/>
    <n v="33.267000000000003"/>
    <n v="48.417000000000002"/>
    <n v="45.558"/>
    <n v="64.271000000000001"/>
    <n v="68.86"/>
    <n v="18.876999999999999"/>
    <n v="21.023"/>
    <n v="13.877000000000001"/>
    <n v="15.661"/>
    <n v="23.919"/>
    <n v="5.2969999999999997"/>
    <n v="4.7569999999999997"/>
    <n v="7.2060000000000004"/>
    <n v="6.3849999999999998"/>
    <n v="4.181"/>
  </r>
  <r>
    <n v="19883"/>
    <s v="Estimates"/>
    <x v="1"/>
    <n v="31"/>
    <n v="840"/>
    <s v="USA"/>
    <s v="US"/>
    <n v="840"/>
    <s v="Country/Area"/>
    <n v="905"/>
    <x v="45"/>
    <n v="51.969000000000001"/>
    <n v="69.554000000000002"/>
    <n v="59.694000000000003"/>
    <n v="79.620999999999995"/>
    <n v="92.192999999999998"/>
    <n v="33.116999999999997"/>
    <n v="48.52"/>
    <n v="45.698999999999998"/>
    <n v="63.88"/>
    <n v="68.350999999999999"/>
    <n v="18.852"/>
    <n v="21.033999999999999"/>
    <n v="13.994999999999999"/>
    <n v="15.742000000000001"/>
    <n v="23.841999999999999"/>
    <n v="5.3040000000000003"/>
    <n v="4.7539999999999996"/>
    <n v="7.1449999999999996"/>
    <n v="6.3529999999999998"/>
    <n v="4.194"/>
  </r>
  <r>
    <n v="19884"/>
    <s v="Estimates"/>
    <x v="1"/>
    <n v="31"/>
    <n v="840"/>
    <s v="USA"/>
    <s v="US"/>
    <n v="840"/>
    <s v="Country/Area"/>
    <n v="905"/>
    <x v="46"/>
    <n v="51.674999999999997"/>
    <n v="69.561000000000007"/>
    <n v="59.845999999999997"/>
    <n v="79.209999999999994"/>
    <n v="91.512"/>
    <n v="32.884999999999998"/>
    <n v="48.555999999999997"/>
    <n v="45.774000000000001"/>
    <n v="63.433"/>
    <n v="67.787000000000006"/>
    <n v="18.79"/>
    <n v="21.006"/>
    <n v="14.073"/>
    <n v="15.776999999999999"/>
    <n v="23.725000000000001"/>
    <n v="5.3220000000000001"/>
    <n v="4.7610000000000001"/>
    <n v="7.1059999999999999"/>
    <n v="6.3380000000000001"/>
    <n v="4.2149999999999999"/>
  </r>
  <r>
    <n v="19885"/>
    <s v="Estimates"/>
    <x v="1"/>
    <n v="31"/>
    <n v="840"/>
    <s v="USA"/>
    <s v="US"/>
    <n v="840"/>
    <s v="Country/Area"/>
    <n v="905"/>
    <x v="47"/>
    <n v="51.292999999999999"/>
    <n v="69.382000000000005"/>
    <n v="59.853000000000002"/>
    <n v="78.989999999999995"/>
    <n v="91.022000000000006"/>
    <n v="32.601999999999997"/>
    <n v="48.456000000000003"/>
    <n v="45.73"/>
    <n v="63.176000000000002"/>
    <n v="67.421999999999997"/>
    <n v="18.690999999999999"/>
    <n v="20.925999999999998"/>
    <n v="14.122999999999999"/>
    <n v="15.814"/>
    <n v="23.599"/>
    <n v="5.35"/>
    <n v="4.7789999999999999"/>
    <n v="7.08"/>
    <n v="6.3239999999999998"/>
    <n v="4.2370000000000001"/>
  </r>
  <r>
    <n v="19886"/>
    <s v="Estimates"/>
    <x v="1"/>
    <n v="31"/>
    <n v="840"/>
    <s v="USA"/>
    <s v="US"/>
    <n v="840"/>
    <s v="Country/Area"/>
    <n v="905"/>
    <x v="48"/>
    <n v="50.865000000000002"/>
    <n v="69.058000000000007"/>
    <n v="59.75"/>
    <n v="78.966999999999999"/>
    <n v="90.731999999999999"/>
    <n v="32.307000000000002"/>
    <n v="48.262"/>
    <n v="45.603999999999999"/>
    <n v="63.12"/>
    <n v="67.27"/>
    <n v="18.559000000000001"/>
    <n v="20.797000000000001"/>
    <n v="14.145"/>
    <n v="15.847"/>
    <n v="23.463000000000001"/>
    <n v="5.3879999999999999"/>
    <n v="4.8079999999999998"/>
    <n v="7.069"/>
    <n v="6.31"/>
    <n v="4.2619999999999996"/>
  </r>
  <r>
    <n v="19887"/>
    <s v="Estimates"/>
    <x v="1"/>
    <n v="31"/>
    <n v="840"/>
    <s v="USA"/>
    <s v="US"/>
    <n v="840"/>
    <s v="Country/Area"/>
    <n v="905"/>
    <x v="49"/>
    <n v="50.445"/>
    <n v="68.653000000000006"/>
    <n v="59.534999999999997"/>
    <n v="78.942999999999998"/>
    <n v="90.495000000000005"/>
    <n v="32.029000000000003"/>
    <n v="48.009"/>
    <n v="45.412999999999997"/>
    <n v="63.103000000000002"/>
    <n v="67.177000000000007"/>
    <n v="18.416"/>
    <n v="20.645"/>
    <n v="14.122"/>
    <n v="15.84"/>
    <n v="23.318000000000001"/>
    <n v="5.43"/>
    <n v="4.8440000000000003"/>
    <n v="7.0810000000000004"/>
    <n v="6.3129999999999997"/>
    <n v="4.2880000000000003"/>
  </r>
  <r>
    <n v="19888"/>
    <s v="Estimates"/>
    <x v="1"/>
    <n v="31"/>
    <n v="840"/>
    <s v="USA"/>
    <s v="US"/>
    <n v="840"/>
    <s v="Country/Area"/>
    <n v="905"/>
    <x v="50"/>
    <n v="50.036000000000001"/>
    <n v="68.186999999999998"/>
    <n v="59.222999999999999"/>
    <n v="78.908000000000001"/>
    <n v="90.305000000000007"/>
    <n v="31.753"/>
    <n v="47.692"/>
    <n v="45.15"/>
    <n v="63.094999999999999"/>
    <n v="67.114000000000004"/>
    <n v="18.283000000000001"/>
    <n v="20.495000000000001"/>
    <n v="14.073"/>
    <n v="15.813000000000001"/>
    <n v="23.19"/>
    <n v="5.47"/>
    <n v="4.8789999999999996"/>
    <n v="7.1059999999999999"/>
    <n v="6.3239999999999998"/>
    <n v="4.3120000000000003"/>
  </r>
  <r>
    <n v="19889"/>
    <s v="Estimates"/>
    <x v="1"/>
    <n v="31"/>
    <n v="840"/>
    <s v="USA"/>
    <s v="US"/>
    <n v="840"/>
    <s v="Country/Area"/>
    <n v="905"/>
    <x v="51"/>
    <n v="49.639000000000003"/>
    <n v="67.671000000000006"/>
    <n v="58.823999999999998"/>
    <n v="78.772000000000006"/>
    <n v="90.058999999999997"/>
    <n v="31.471"/>
    <n v="47.314"/>
    <n v="44.817999999999998"/>
    <n v="63.006"/>
    <n v="66.983999999999995"/>
    <n v="18.167999999999999"/>
    <n v="20.356999999999999"/>
    <n v="14.007"/>
    <n v="15.766"/>
    <n v="23.074999999999999"/>
    <n v="5.5039999999999996"/>
    <n v="4.9119999999999999"/>
    <n v="7.1390000000000002"/>
    <n v="6.343"/>
    <n v="4.3339999999999996"/>
  </r>
  <r>
    <n v="19890"/>
    <s v="Estimates"/>
    <x v="1"/>
    <n v="31"/>
    <n v="840"/>
    <s v="USA"/>
    <s v="US"/>
    <n v="840"/>
    <s v="Country/Area"/>
    <n v="905"/>
    <x v="52"/>
    <n v="49.252000000000002"/>
    <n v="67.117999999999995"/>
    <n v="58.332000000000001"/>
    <n v="78.403999999999996"/>
    <n v="89.638999999999996"/>
    <n v="31.172999999999998"/>
    <n v="46.875"/>
    <n v="44.41"/>
    <n v="62.718000000000004"/>
    <n v="66.667000000000002"/>
    <n v="18.079000000000001"/>
    <n v="20.242999999999999"/>
    <n v="13.920999999999999"/>
    <n v="15.686"/>
    <n v="22.971"/>
    <n v="5.5309999999999997"/>
    <n v="4.9400000000000004"/>
    <n v="7.1829999999999998"/>
    <n v="6.375"/>
    <n v="4.3529999999999998"/>
  </r>
  <r>
    <n v="19891"/>
    <s v="Estimates"/>
    <x v="1"/>
    <n v="31"/>
    <n v="840"/>
    <s v="USA"/>
    <s v="US"/>
    <n v="840"/>
    <s v="Country/Area"/>
    <n v="905"/>
    <x v="53"/>
    <n v="48.875"/>
    <n v="66.634"/>
    <n v="57.835000000000001"/>
    <n v="77.927000000000007"/>
    <n v="89.188999999999993"/>
    <n v="30.856000000000002"/>
    <n v="46.466000000000001"/>
    <n v="44.012"/>
    <n v="62.344999999999999"/>
    <n v="66.292000000000002"/>
    <n v="18.018000000000001"/>
    <n v="20.167999999999999"/>
    <n v="13.821999999999999"/>
    <n v="15.582000000000001"/>
    <n v="22.898"/>
    <n v="5.55"/>
    <n v="4.9580000000000002"/>
    <n v="7.2350000000000003"/>
    <n v="6.4180000000000001"/>
    <n v="4.367"/>
  </r>
  <r>
    <n v="19892"/>
    <s v="Estimates"/>
    <x v="1"/>
    <n v="31"/>
    <n v="840"/>
    <s v="USA"/>
    <s v="US"/>
    <n v="840"/>
    <s v="Country/Area"/>
    <n v="905"/>
    <x v="54"/>
    <n v="48.497999999999998"/>
    <n v="66.233000000000004"/>
    <n v="57.402000000000001"/>
    <n v="77.424999999999997"/>
    <n v="88.724999999999994"/>
    <n v="30.513000000000002"/>
    <n v="46.1"/>
    <n v="43.651000000000003"/>
    <n v="61.924999999999997"/>
    <n v="65.869"/>
    <n v="17.984999999999999"/>
    <n v="20.132000000000001"/>
    <n v="13.750999999999999"/>
    <n v="15.5"/>
    <n v="22.856000000000002"/>
    <n v="5.56"/>
    <n v="4.9669999999999996"/>
    <n v="7.2720000000000002"/>
    <n v="6.452"/>
    <n v="4.375"/>
  </r>
  <r>
    <n v="19893"/>
    <s v="Estimates"/>
    <x v="1"/>
    <n v="31"/>
    <n v="840"/>
    <s v="USA"/>
    <s v="US"/>
    <n v="840"/>
    <s v="Country/Area"/>
    <n v="905"/>
    <x v="55"/>
    <n v="48.095999999999997"/>
    <n v="65.855999999999995"/>
    <n v="57.003"/>
    <n v="76.882999999999996"/>
    <n v="88.200999999999993"/>
    <n v="30.131"/>
    <n v="45.735999999999997"/>
    <n v="43.295000000000002"/>
    <n v="61.439"/>
    <n v="65.37"/>
    <n v="17.965"/>
    <n v="20.12"/>
    <n v="13.708"/>
    <n v="15.443"/>
    <n v="22.83"/>
    <n v="5.5659999999999998"/>
    <n v="4.97"/>
    <n v="7.2949999999999999"/>
    <n v="6.4749999999999996"/>
    <n v="4.38"/>
  </r>
  <r>
    <n v="19894"/>
    <s v="Estimates"/>
    <x v="1"/>
    <n v="31"/>
    <n v="840"/>
    <s v="USA"/>
    <s v="US"/>
    <n v="840"/>
    <s v="Country/Area"/>
    <n v="905"/>
    <x v="56"/>
    <n v="47.802999999999997"/>
    <n v="65.608999999999995"/>
    <n v="56.645000000000003"/>
    <n v="76.361000000000004"/>
    <n v="87.805000000000007"/>
    <n v="29.795000000000002"/>
    <n v="45.430999999999997"/>
    <n v="42.972000000000001"/>
    <n v="60.966999999999999"/>
    <n v="64.923000000000002"/>
    <n v="18.007999999999999"/>
    <n v="20.178000000000001"/>
    <n v="13.673"/>
    <n v="15.394"/>
    <n v="22.882000000000001"/>
    <n v="5.5529999999999999"/>
    <n v="4.9560000000000004"/>
    <n v="7.3140000000000001"/>
    <n v="6.4960000000000004"/>
    <n v="4.37"/>
  </r>
  <r>
    <n v="19895"/>
    <s v="Estimates"/>
    <x v="1"/>
    <n v="31"/>
    <n v="840"/>
    <s v="USA"/>
    <s v="US"/>
    <n v="840"/>
    <s v="Country/Area"/>
    <n v="905"/>
    <x v="57"/>
    <n v="47.774000000000001"/>
    <n v="65.599999999999994"/>
    <n v="56.354999999999997"/>
    <n v="75.905000000000001"/>
    <n v="87.692999999999998"/>
    <n v="29.582000000000001"/>
    <n v="45.213999999999999"/>
    <n v="42.69"/>
    <n v="60.530999999999999"/>
    <n v="64.587999999999994"/>
    <n v="18.190999999999999"/>
    <n v="20.385999999999999"/>
    <n v="13.664999999999999"/>
    <n v="15.374000000000001"/>
    <n v="23.105"/>
    <n v="5.4969999999999999"/>
    <n v="4.9050000000000002"/>
    <n v="7.3179999999999996"/>
    <n v="6.5049999999999999"/>
    <n v="4.3280000000000003"/>
  </r>
  <r>
    <n v="19896"/>
    <s v="Estimates"/>
    <x v="1"/>
    <n v="31"/>
    <n v="840"/>
    <s v="USA"/>
    <s v="US"/>
    <n v="840"/>
    <s v="Country/Area"/>
    <n v="905"/>
    <x v="58"/>
    <n v="47.918999999999997"/>
    <n v="65.680999999999997"/>
    <n v="56.052999999999997"/>
    <n v="75.498999999999995"/>
    <n v="87.771000000000001"/>
    <n v="29.449000000000002"/>
    <n v="44.993000000000002"/>
    <n v="42.378"/>
    <n v="60.121000000000002"/>
    <n v="64.323999999999998"/>
    <n v="18.47"/>
    <n v="20.687999999999999"/>
    <n v="13.675000000000001"/>
    <n v="15.379"/>
    <n v="23.446000000000002"/>
    <n v="5.4139999999999997"/>
    <n v="4.8339999999999996"/>
    <n v="7.3129999999999997"/>
    <n v="6.5030000000000001"/>
    <n v="4.2649999999999997"/>
  </r>
  <r>
    <n v="19897"/>
    <s v="Estimates"/>
    <x v="1"/>
    <n v="31"/>
    <n v="840"/>
    <s v="USA"/>
    <s v="US"/>
    <n v="840"/>
    <s v="Country/Area"/>
    <n v="905"/>
    <x v="59"/>
    <n v="48.097999999999999"/>
    <n v="65.665000000000006"/>
    <n v="55.677999999999997"/>
    <n v="75.102000000000004"/>
    <n v="87.837999999999994"/>
    <n v="29.332000000000001"/>
    <n v="44.673000000000002"/>
    <n v="41.98"/>
    <n v="59.695"/>
    <n v="64.037000000000006"/>
    <n v="18.765999999999998"/>
    <n v="20.992000000000001"/>
    <n v="13.698"/>
    <n v="15.407"/>
    <n v="23.800999999999998"/>
    <n v="5.3289999999999997"/>
    <n v="4.7640000000000002"/>
    <n v="7.3"/>
    <n v="6.4909999999999997"/>
    <n v="4.2009999999999996"/>
  </r>
  <r>
    <n v="19898"/>
    <s v="Estimates"/>
    <x v="1"/>
    <n v="31"/>
    <n v="840"/>
    <s v="USA"/>
    <s v="US"/>
    <n v="840"/>
    <s v="Country/Area"/>
    <n v="905"/>
    <x v="60"/>
    <n v="48.246000000000002"/>
    <n v="65.475999999999999"/>
    <n v="55.210999999999999"/>
    <n v="74.662000000000006"/>
    <n v="87.77"/>
    <n v="29.204000000000001"/>
    <n v="44.220999999999997"/>
    <n v="41.478000000000002"/>
    <n v="59.207999999999998"/>
    <n v="63.651000000000003"/>
    <n v="19.042000000000002"/>
    <n v="21.254999999999999"/>
    <n v="13.733000000000001"/>
    <n v="15.454000000000001"/>
    <n v="24.119"/>
    <n v="5.2519999999999998"/>
    <n v="4.7050000000000001"/>
    <n v="7.282"/>
    <n v="6.4710000000000001"/>
    <n v="4.1459999999999999"/>
  </r>
  <r>
    <n v="19899"/>
    <s v="Estimates"/>
    <x v="1"/>
    <n v="31"/>
    <n v="840"/>
    <s v="USA"/>
    <s v="US"/>
    <n v="840"/>
    <s v="Country/Area"/>
    <n v="905"/>
    <x v="61"/>
    <n v="48.511000000000003"/>
    <n v="65.375"/>
    <n v="54.725000000000001"/>
    <n v="74.204999999999998"/>
    <n v="87.823999999999998"/>
    <n v="29.106000000000002"/>
    <n v="43.765999999999998"/>
    <n v="40.948"/>
    <n v="58.694000000000003"/>
    <n v="63.281999999999996"/>
    <n v="19.405000000000001"/>
    <n v="21.608000000000001"/>
    <n v="13.776999999999999"/>
    <n v="15.512"/>
    <n v="24.542000000000002"/>
    <n v="5.1529999999999996"/>
    <n v="4.6280000000000001"/>
    <n v="7.258"/>
    <n v="6.4470000000000001"/>
    <n v="4.0750000000000002"/>
  </r>
  <r>
    <n v="19900"/>
    <s v="Estimates"/>
    <x v="1"/>
    <n v="31"/>
    <n v="840"/>
    <s v="USA"/>
    <s v="US"/>
    <n v="840"/>
    <s v="Country/Area"/>
    <n v="905"/>
    <x v="62"/>
    <n v="48.994"/>
    <n v="65.578000000000003"/>
    <n v="54.396000000000001"/>
    <n v="73.855000000000004"/>
    <n v="88.162999999999997"/>
    <n v="29.062999999999999"/>
    <n v="43.429000000000002"/>
    <n v="40.496000000000002"/>
    <n v="58.203000000000003"/>
    <n v="62.993000000000002"/>
    <n v="19.93"/>
    <n v="22.149000000000001"/>
    <n v="13.9"/>
    <n v="15.651999999999999"/>
    <n v="25.17"/>
    <n v="5.0170000000000003"/>
    <n v="4.5149999999999997"/>
    <n v="7.194"/>
    <n v="6.3890000000000002"/>
    <n v="3.9729999999999999"/>
  </r>
  <r>
    <n v="19901"/>
    <s v="Estimates"/>
    <x v="1"/>
    <n v="31"/>
    <n v="840"/>
    <s v="USA"/>
    <s v="US"/>
    <n v="840"/>
    <s v="Country/Area"/>
    <n v="905"/>
    <x v="63"/>
    <n v="49.5"/>
    <n v="65.900000000000006"/>
    <n v="54.250999999999998"/>
    <n v="73.591999999999999"/>
    <n v="88.486999999999995"/>
    <n v="29.016999999999999"/>
    <n v="43.17"/>
    <n v="40.139000000000003"/>
    <n v="57.71"/>
    <n v="62.661999999999999"/>
    <n v="20.483000000000001"/>
    <n v="22.73"/>
    <n v="14.112"/>
    <n v="15.882"/>
    <n v="25.824999999999999"/>
    <n v="4.8819999999999997"/>
    <n v="4.399"/>
    <n v="7.0860000000000003"/>
    <n v="6.2960000000000003"/>
    <n v="3.8719999999999999"/>
  </r>
  <r>
    <n v="19902"/>
    <s v="Estimates"/>
    <x v="1"/>
    <n v="31"/>
    <n v="840"/>
    <s v="USA"/>
    <s v="US"/>
    <n v="840"/>
    <s v="Country/Area"/>
    <n v="905"/>
    <x v="64"/>
    <n v="49.959000000000003"/>
    <n v="66.272000000000006"/>
    <n v="54.192999999999998"/>
    <n v="73.283000000000001"/>
    <n v="88.686000000000007"/>
    <n v="28.952000000000002"/>
    <n v="42.978999999999999"/>
    <n v="39.856999999999999"/>
    <n v="57.170999999999999"/>
    <n v="62.253"/>
    <n v="21.007999999999999"/>
    <n v="23.292999999999999"/>
    <n v="14.336"/>
    <n v="16.111000000000001"/>
    <n v="26.433"/>
    <n v="4.76"/>
    <n v="4.2930000000000001"/>
    <n v="6.9749999999999996"/>
    <n v="6.2069999999999999"/>
    <n v="3.7829999999999999"/>
  </r>
  <r>
    <n v="19903"/>
    <s v="Estimates"/>
    <x v="1"/>
    <n v="31"/>
    <n v="840"/>
    <s v="USA"/>
    <s v="US"/>
    <n v="840"/>
    <s v="Country/Area"/>
    <n v="905"/>
    <x v="65"/>
    <n v="50.38"/>
    <n v="66.715000000000003"/>
    <n v="54.170999999999999"/>
    <n v="72.863"/>
    <n v="88.79"/>
    <n v="28.861000000000001"/>
    <n v="42.857999999999997"/>
    <n v="39.633000000000003"/>
    <n v="56.561999999999998"/>
    <n v="61.774000000000001"/>
    <n v="21.52"/>
    <n v="23.856999999999999"/>
    <n v="14.538"/>
    <n v="16.300999999999998"/>
    <n v="27.015999999999998"/>
    <n v="4.6470000000000002"/>
    <n v="4.1920000000000002"/>
    <n v="6.8789999999999996"/>
    <n v="6.1349999999999998"/>
    <n v="3.7010000000000001"/>
  </r>
  <r>
    <n v="19904"/>
    <s v="Estimates"/>
    <x v="1"/>
    <n v="31"/>
    <n v="840"/>
    <s v="USA"/>
    <s v="US"/>
    <n v="840"/>
    <s v="Country/Area"/>
    <n v="905"/>
    <x v="66"/>
    <n v="50.789000000000001"/>
    <n v="67.221000000000004"/>
    <n v="54.338000000000001"/>
    <n v="72.629000000000005"/>
    <n v="88.908000000000001"/>
    <n v="28.751000000000001"/>
    <n v="42.781999999999996"/>
    <n v="39.485999999999997"/>
    <n v="56.017000000000003"/>
    <n v="61.3"/>
    <n v="22.036999999999999"/>
    <n v="24.439"/>
    <n v="14.852"/>
    <n v="16.611999999999998"/>
    <n v="27.608000000000001"/>
    <n v="4.5380000000000003"/>
    <n v="4.0919999999999996"/>
    <n v="6.7329999999999997"/>
    <n v="6.02"/>
    <n v="3.6219999999999999"/>
  </r>
  <r>
    <n v="19905"/>
    <s v="Estimates"/>
    <x v="1"/>
    <n v="31"/>
    <n v="840"/>
    <s v="USA"/>
    <s v="US"/>
    <n v="840"/>
    <s v="Country/Area"/>
    <n v="905"/>
    <x v="67"/>
    <n v="51.235999999999997"/>
    <n v="67.783000000000001"/>
    <n v="54.728000000000002"/>
    <n v="72.733999999999995"/>
    <n v="89.167000000000002"/>
    <n v="28.641999999999999"/>
    <n v="42.718000000000004"/>
    <n v="39.393999999999998"/>
    <n v="55.616"/>
    <n v="60.906999999999996"/>
    <n v="22.593"/>
    <n v="25.065000000000001"/>
    <n v="15.334"/>
    <n v="17.117999999999999"/>
    <n v="28.26"/>
    <n v="4.4260000000000002"/>
    <n v="3.99"/>
    <n v="6.5220000000000002"/>
    <n v="5.8419999999999996"/>
    <n v="3.5390000000000001"/>
  </r>
  <r>
    <n v="19906"/>
    <s v="Estimates"/>
    <x v="1"/>
    <n v="31"/>
    <n v="840"/>
    <s v="USA"/>
    <s v="US"/>
    <n v="840"/>
    <s v="Country/Area"/>
    <n v="905"/>
    <x v="68"/>
    <n v="51.694000000000003"/>
    <n v="68.367000000000004"/>
    <n v="55.100999999999999"/>
    <n v="72.912000000000006"/>
    <n v="89.563999999999993"/>
    <n v="28.498000000000001"/>
    <n v="42.622"/>
    <n v="39.262999999999998"/>
    <n v="55.256"/>
    <n v="60.576999999999998"/>
    <n v="23.196000000000002"/>
    <n v="25.745999999999999"/>
    <n v="15.837"/>
    <n v="17.655999999999999"/>
    <n v="28.986999999999998"/>
    <n v="4.3109999999999999"/>
    <n v="3.8839999999999999"/>
    <n v="6.3140000000000001"/>
    <n v="5.6639999999999997"/>
    <n v="3.45"/>
  </r>
  <r>
    <n v="19907"/>
    <s v="Estimates"/>
    <x v="1"/>
    <n v="31"/>
    <n v="840"/>
    <s v="USA"/>
    <s v="US"/>
    <n v="840"/>
    <s v="Country/Area"/>
    <n v="905"/>
    <x v="69"/>
    <n v="52.164000000000001"/>
    <n v="68.968999999999994"/>
    <n v="55.39"/>
    <n v="73.096999999999994"/>
    <n v="90.116"/>
    <n v="28.315000000000001"/>
    <n v="42.487000000000002"/>
    <n v="39.072000000000003"/>
    <n v="54.92"/>
    <n v="60.319000000000003"/>
    <n v="23.847999999999999"/>
    <n v="26.481999999999999"/>
    <n v="16.318000000000001"/>
    <n v="18.178000000000001"/>
    <n v="29.797000000000001"/>
    <n v="4.1929999999999996"/>
    <n v="3.7759999999999998"/>
    <n v="6.1280000000000001"/>
    <n v="5.5010000000000003"/>
    <n v="3.3559999999999999"/>
  </r>
  <r>
    <n v="19908"/>
    <s v="Estimates"/>
    <x v="1"/>
    <n v="31"/>
    <n v="840"/>
    <s v="USA"/>
    <s v="US"/>
    <n v="840"/>
    <s v="Country/Area"/>
    <n v="905"/>
    <x v="70"/>
    <n v="52.59"/>
    <n v="69.471999999999994"/>
    <n v="55.531999999999996"/>
    <n v="73.197000000000003"/>
    <n v="90.661000000000001"/>
    <n v="28.065999999999999"/>
    <n v="42.234000000000002"/>
    <n v="38.76"/>
    <n v="54.521000000000001"/>
    <n v="60.018000000000001"/>
    <n v="24.524000000000001"/>
    <n v="27.236999999999998"/>
    <n v="16.771999999999998"/>
    <n v="18.675999999999998"/>
    <n v="30.643000000000001"/>
    <n v="4.0780000000000003"/>
    <n v="3.6709999999999998"/>
    <n v="5.9619999999999997"/>
    <n v="5.3540000000000001"/>
    <n v="3.2629999999999999"/>
  </r>
  <r>
    <n v="19909"/>
    <s v="Estimates"/>
    <x v="1"/>
    <n v="31"/>
    <n v="840"/>
    <s v="USA"/>
    <s v="US"/>
    <n v="840"/>
    <s v="Country/Area"/>
    <n v="905"/>
    <x v="71"/>
    <n v="52.951999999999998"/>
    <n v="69.929000000000002"/>
    <n v="55.627000000000002"/>
    <n v="73.296000000000006"/>
    <n v="91.216999999999999"/>
    <n v="27.754999999999999"/>
    <n v="41.935000000000002"/>
    <n v="38.405999999999999"/>
    <n v="54.119"/>
    <n v="59.716000000000001"/>
    <n v="25.196999999999999"/>
    <n v="27.994"/>
    <n v="17.221"/>
    <n v="19.175999999999998"/>
    <n v="31.501000000000001"/>
    <n v="3.9689999999999999"/>
    <n v="3.5720000000000001"/>
    <n v="5.8070000000000004"/>
    <n v="5.2149999999999999"/>
    <n v="3.1749999999999998"/>
  </r>
  <r>
    <n v="19910"/>
    <s v="Estimates"/>
    <x v="1"/>
    <n v="31"/>
    <n v="840"/>
    <s v="USA"/>
    <s v="US"/>
    <n v="840"/>
    <s v="Country/Area"/>
    <n v="905"/>
    <x v="72"/>
    <n v="53.378"/>
    <n v="70.546999999999997"/>
    <n v="55.87"/>
    <n v="73.561000000000007"/>
    <n v="91.954999999999998"/>
    <n v="27.427"/>
    <n v="41.691000000000003"/>
    <n v="38.103999999999999"/>
    <n v="53.777999999999999"/>
    <n v="59.476999999999997"/>
    <n v="25.951000000000001"/>
    <n v="28.856000000000002"/>
    <n v="17.766999999999999"/>
    <n v="19.783000000000001"/>
    <n v="32.478000000000002"/>
    <n v="3.8530000000000002"/>
    <n v="3.4649999999999999"/>
    <n v="5.6280000000000001"/>
    <n v="5.0549999999999997"/>
    <n v="3.0790000000000002"/>
  </r>
  <r>
    <n v="19911"/>
    <s v="Estimates"/>
    <x v="1"/>
    <n v="31"/>
    <n v="840"/>
    <s v="USA"/>
    <s v="US"/>
    <n v="840"/>
    <s v="Country/Area"/>
    <n v="905"/>
    <x v="73"/>
    <n v="53.908999999999999"/>
    <n v="71.259"/>
    <n v="56.194000000000003"/>
    <n v="73.900000000000006"/>
    <n v="92.781999999999996"/>
    <n v="27.08"/>
    <n v="41.405999999999999"/>
    <n v="37.762999999999998"/>
    <n v="53.38"/>
    <n v="59.176000000000002"/>
    <n v="26.829000000000001"/>
    <n v="29.853999999999999"/>
    <n v="18.43"/>
    <n v="20.52"/>
    <n v="33.604999999999997"/>
    <n v="3.7269999999999999"/>
    <n v="3.35"/>
    <n v="5.4260000000000002"/>
    <n v="4.8730000000000002"/>
    <n v="2.976"/>
  </r>
  <r>
    <n v="8090"/>
    <s v="Medium"/>
    <x v="0"/>
    <n v="5"/>
    <n v="156"/>
    <s v="CHN"/>
    <s v="CN"/>
    <n v="156"/>
    <s v="Country/Area"/>
    <n v="906"/>
    <x v="74"/>
    <n v="44.244"/>
    <n v="57.554000000000002"/>
    <n v="45.564999999999998"/>
    <n v="58.472999999999999"/>
    <n v="72.787000000000006"/>
    <n v="23.09"/>
    <n v="34.448"/>
    <n v="31.827000000000002"/>
    <n v="43.515999999999998"/>
    <n v="47.447000000000003"/>
    <n v="21.154"/>
    <n v="23.106000000000002"/>
    <n v="13.738"/>
    <n v="14.956"/>
    <n v="25.34"/>
    <n v="4.7270000000000003"/>
    <n v="4.3280000000000003"/>
    <n v="7.2789999999999999"/>
    <n v="6.6859999999999999"/>
    <n v="3.9460000000000002"/>
  </r>
  <r>
    <n v="8091"/>
    <s v="Medium"/>
    <x v="0"/>
    <n v="5"/>
    <n v="156"/>
    <s v="CHN"/>
    <s v="CN"/>
    <n v="156"/>
    <s v="Country/Area"/>
    <n v="906"/>
    <x v="75"/>
    <n v="43.511000000000003"/>
    <n v="56.978999999999999"/>
    <n v="45.667000000000002"/>
    <n v="58.521000000000001"/>
    <n v="72.009"/>
    <n v="22.111000000000001"/>
    <n v="33.570999999999998"/>
    <n v="31.152000000000001"/>
    <n v="42.725000000000001"/>
    <n v="46.36"/>
    <n v="21.399000000000001"/>
    <n v="23.408000000000001"/>
    <n v="14.515000000000001"/>
    <n v="15.795999999999999"/>
    <n v="25.649000000000001"/>
    <n v="4.673"/>
    <n v="4.2720000000000002"/>
    <n v="6.8890000000000002"/>
    <n v="6.3310000000000004"/>
    <n v="3.899"/>
  </r>
  <r>
    <n v="8092"/>
    <s v="Medium"/>
    <x v="0"/>
    <n v="5"/>
    <n v="156"/>
    <s v="CHN"/>
    <s v="CN"/>
    <n v="156"/>
    <s v="Country/Area"/>
    <n v="906"/>
    <x v="76"/>
    <n v="42.722999999999999"/>
    <n v="56.286000000000001"/>
    <n v="45.679000000000002"/>
    <n v="58.518000000000001"/>
    <n v="71.159000000000006"/>
    <n v="21.128"/>
    <n v="32.64"/>
    <n v="30.423999999999999"/>
    <n v="41.918999999999997"/>
    <n v="45.262"/>
    <n v="21.594000000000001"/>
    <n v="23.646999999999998"/>
    <n v="15.254"/>
    <n v="16.599"/>
    <n v="25.896999999999998"/>
    <n v="4.6310000000000002"/>
    <n v="4.2290000000000001"/>
    <n v="6.556"/>
    <n v="6.0250000000000004"/>
    <n v="3.8610000000000002"/>
  </r>
  <r>
    <n v="8093"/>
    <s v="Medium"/>
    <x v="0"/>
    <n v="5"/>
    <n v="156"/>
    <s v="CHN"/>
    <s v="CN"/>
    <n v="156"/>
    <s v="Country/Area"/>
    <n v="906"/>
    <x v="77"/>
    <n v="42.323"/>
    <n v="56.122"/>
    <n v="45.667999999999999"/>
    <n v="58.643999999999998"/>
    <n v="71.122"/>
    <n v="20.131"/>
    <n v="31.777999999999999"/>
    <n v="29.651"/>
    <n v="41.2"/>
    <n v="44.44"/>
    <n v="22.192"/>
    <n v="24.343"/>
    <n v="16.018000000000001"/>
    <n v="17.445"/>
    <n v="26.681999999999999"/>
    <n v="4.5060000000000002"/>
    <n v="4.1079999999999997"/>
    <n v="6.2430000000000003"/>
    <n v="5.7320000000000002"/>
    <n v="3.7480000000000002"/>
  </r>
  <r>
    <n v="8094"/>
    <s v="Medium"/>
    <x v="0"/>
    <n v="5"/>
    <n v="156"/>
    <s v="CHN"/>
    <s v="CN"/>
    <n v="156"/>
    <s v="Country/Area"/>
    <n v="906"/>
    <x v="78"/>
    <n v="42.744999999999997"/>
    <n v="56.917999999999999"/>
    <n v="45.512"/>
    <n v="58.710999999999999"/>
    <n v="72.376999999999995"/>
    <n v="19.216999999999999"/>
    <n v="31.053000000000001"/>
    <n v="28.795999999999999"/>
    <n v="40.478999999999999"/>
    <n v="43.965000000000003"/>
    <n v="23.527999999999999"/>
    <n v="25.864000000000001"/>
    <n v="16.715"/>
    <n v="18.231999999999999"/>
    <n v="28.411999999999999"/>
    <n v="4.25"/>
    <n v="3.8660000000000001"/>
    <n v="5.9829999999999997"/>
    <n v="5.4850000000000003"/>
    <n v="3.52"/>
  </r>
  <r>
    <n v="8095"/>
    <s v="Medium"/>
    <x v="0"/>
    <n v="5"/>
    <n v="156"/>
    <s v="CHN"/>
    <s v="CN"/>
    <n v="156"/>
    <s v="Country/Area"/>
    <n v="906"/>
    <x v="79"/>
    <n v="43.356999999999999"/>
    <n v="57.837000000000003"/>
    <n v="44.914000000000001"/>
    <n v="58.326999999999998"/>
    <n v="73.881"/>
    <n v="18.335999999999999"/>
    <n v="30.288"/>
    <n v="27.808"/>
    <n v="39.637999999999998"/>
    <n v="43.531999999999996"/>
    <n v="25.021999999999998"/>
    <n v="27.548999999999999"/>
    <n v="17.106000000000002"/>
    <n v="18.689"/>
    <n v="30.349"/>
    <n v="3.9969999999999999"/>
    <n v="3.63"/>
    <n v="5.8460000000000001"/>
    <n v="5.351"/>
    <n v="3.2949999999999999"/>
  </r>
  <r>
    <n v="8096"/>
    <s v="Medium"/>
    <x v="0"/>
    <n v="5"/>
    <n v="156"/>
    <s v="CHN"/>
    <s v="CN"/>
    <n v="156"/>
    <s v="Country/Area"/>
    <n v="906"/>
    <x v="80"/>
    <n v="43.845999999999997"/>
    <n v="58.524000000000001"/>
    <n v="44.07"/>
    <n v="57.637999999999998"/>
    <n v="75.108000000000004"/>
    <n v="17.463000000000001"/>
    <n v="29.449000000000002"/>
    <n v="26.763999999999999"/>
    <n v="38.701999999999998"/>
    <n v="42.991999999999997"/>
    <n v="26.382999999999999"/>
    <n v="29.074999999999999"/>
    <n v="17.306000000000001"/>
    <n v="18.934999999999999"/>
    <n v="32.116"/>
    <n v="3.79"/>
    <n v="3.4390000000000001"/>
    <n v="5.7779999999999996"/>
    <n v="5.2809999999999997"/>
    <n v="3.1139999999999999"/>
  </r>
  <r>
    <n v="8097"/>
    <s v="Medium"/>
    <x v="0"/>
    <n v="5"/>
    <n v="156"/>
    <s v="CHN"/>
    <s v="CN"/>
    <n v="156"/>
    <s v="Country/Area"/>
    <n v="906"/>
    <x v="81"/>
    <n v="44.319000000000003"/>
    <n v="59.176000000000002"/>
    <n v="43.162999999999997"/>
    <n v="56.823"/>
    <n v="76.242999999999995"/>
    <n v="16.599"/>
    <n v="28.602"/>
    <n v="25.725000000000001"/>
    <n v="37.72"/>
    <n v="42.392000000000003"/>
    <n v="27.72"/>
    <n v="30.573"/>
    <n v="17.437999999999999"/>
    <n v="19.102"/>
    <n v="33.851999999999997"/>
    <n v="3.6080000000000001"/>
    <n v="3.2709999999999999"/>
    <n v="5.734"/>
    <n v="5.2350000000000003"/>
    <n v="2.9540000000000002"/>
  </r>
  <r>
    <n v="8098"/>
    <s v="Medium"/>
    <x v="0"/>
    <n v="5"/>
    <n v="156"/>
    <s v="CHN"/>
    <s v="CN"/>
    <n v="156"/>
    <s v="Country/Area"/>
    <n v="906"/>
    <x v="82"/>
    <n v="44.593000000000004"/>
    <n v="59.534999999999997"/>
    <n v="42.613"/>
    <n v="56.499000000000002"/>
    <n v="77.116"/>
    <n v="15.664"/>
    <n v="27.617000000000001"/>
    <n v="24.687999999999999"/>
    <n v="36.828000000000003"/>
    <n v="41.68"/>
    <n v="28.928999999999998"/>
    <n v="31.917999999999999"/>
    <n v="17.925000000000001"/>
    <n v="19.670999999999999"/>
    <n v="35.436"/>
    <n v="3.4569999999999999"/>
    <n v="3.133"/>
    <n v="5.5789999999999997"/>
    <n v="5.0839999999999996"/>
    <n v="2.8220000000000001"/>
  </r>
  <r>
    <n v="8099"/>
    <s v="Medium"/>
    <x v="0"/>
    <n v="5"/>
    <n v="156"/>
    <s v="CHN"/>
    <s v="CN"/>
    <n v="156"/>
    <s v="Country/Area"/>
    <n v="906"/>
    <x v="83"/>
    <n v="45.225999999999999"/>
    <n v="60.018000000000001"/>
    <n v="42.844000000000001"/>
    <n v="57.087000000000003"/>
    <n v="78.108999999999995"/>
    <n v="14.913"/>
    <n v="26.617000000000001"/>
    <n v="23.760999999999999"/>
    <n v="36.100999999999999"/>
    <n v="40.932000000000002"/>
    <n v="30.312999999999999"/>
    <n v="33.401000000000003"/>
    <n v="19.082999999999998"/>
    <n v="20.986000000000001"/>
    <n v="37.177"/>
    <n v="3.2989999999999999"/>
    <n v="2.9940000000000002"/>
    <n v="5.24"/>
    <n v="4.7649999999999997"/>
    <n v="2.69"/>
  </r>
  <r>
    <n v="8100"/>
    <s v="Medium"/>
    <x v="0"/>
    <n v="5"/>
    <n v="156"/>
    <s v="CHN"/>
    <s v="CN"/>
    <n v="156"/>
    <s v="Country/Area"/>
    <n v="906"/>
    <x v="84"/>
    <n v="46.338999999999999"/>
    <n v="60.783999999999999"/>
    <n v="43.258000000000003"/>
    <n v="57.786000000000001"/>
    <n v="79.314999999999998"/>
    <n v="14.39"/>
    <n v="25.681999999999999"/>
    <n v="22.882000000000001"/>
    <n v="35.344000000000001"/>
    <n v="40.165999999999997"/>
    <n v="31.949000000000002"/>
    <n v="35.103000000000002"/>
    <n v="20.376000000000001"/>
    <n v="22.442"/>
    <n v="39.148000000000003"/>
    <n v="3.13"/>
    <n v="2.8490000000000002"/>
    <n v="4.9080000000000004"/>
    <n v="4.4560000000000004"/>
    <n v="2.5539999999999998"/>
  </r>
  <r>
    <n v="8101"/>
    <s v="Medium"/>
    <x v="0"/>
    <n v="5"/>
    <n v="156"/>
    <s v="CHN"/>
    <s v="CN"/>
    <n v="156"/>
    <s v="Country/Area"/>
    <n v="906"/>
    <x v="85"/>
    <n v="47.741999999999997"/>
    <n v="61.624000000000002"/>
    <n v="43.558999999999997"/>
    <n v="58.264000000000003"/>
    <n v="80.507000000000005"/>
    <n v="14.073"/>
    <n v="24.792000000000002"/>
    <n v="22.021000000000001"/>
    <n v="34.520000000000003"/>
    <n v="39.371000000000002"/>
    <n v="33.668999999999997"/>
    <n v="36.832000000000001"/>
    <n v="21.538"/>
    <n v="23.744"/>
    <n v="41.136000000000003"/>
    <n v="2.97"/>
    <n v="2.7149999999999999"/>
    <n v="4.6429999999999998"/>
    <n v="4.2119999999999997"/>
    <n v="2.431"/>
  </r>
  <r>
    <n v="8102"/>
    <s v="Medium"/>
    <x v="0"/>
    <n v="5"/>
    <n v="156"/>
    <s v="CHN"/>
    <s v="CN"/>
    <n v="156"/>
    <s v="Country/Area"/>
    <n v="906"/>
    <x v="86"/>
    <n v="49.442"/>
    <n v="62.43"/>
    <n v="43.845999999999997"/>
    <n v="58.707999999999998"/>
    <n v="81.637"/>
    <n v="14.004"/>
    <n v="23.913"/>
    <n v="21.177"/>
    <n v="33.695999999999998"/>
    <n v="38.564"/>
    <n v="35.438000000000002"/>
    <n v="38.518000000000001"/>
    <n v="22.67"/>
    <n v="25.012"/>
    <n v="43.072000000000003"/>
    <n v="2.8220000000000001"/>
    <n v="2.5960000000000001"/>
    <n v="4.4109999999999996"/>
    <n v="3.9980000000000002"/>
    <n v="2.3220000000000001"/>
  </r>
  <r>
    <n v="8103"/>
    <s v="Medium"/>
    <x v="0"/>
    <n v="5"/>
    <n v="156"/>
    <s v="CHN"/>
    <s v="CN"/>
    <n v="156"/>
    <s v="Country/Area"/>
    <n v="906"/>
    <x v="87"/>
    <n v="51.21"/>
    <n v="62.966000000000001"/>
    <n v="43.942"/>
    <n v="58.866999999999997"/>
    <n v="82.363"/>
    <n v="14.074"/>
    <n v="22.942"/>
    <n v="20.263999999999999"/>
    <n v="32.734999999999999"/>
    <n v="37.576000000000001"/>
    <n v="37.136000000000003"/>
    <n v="40.023000000000003"/>
    <n v="23.677"/>
    <n v="26.132999999999999"/>
    <n v="44.786999999999999"/>
    <n v="2.6930000000000001"/>
    <n v="2.4990000000000001"/>
    <n v="4.2229999999999999"/>
    <n v="3.827"/>
    <n v="2.2330000000000001"/>
  </r>
  <r>
    <n v="8104"/>
    <s v="Medium"/>
    <x v="0"/>
    <n v="5"/>
    <n v="156"/>
    <s v="CHN"/>
    <s v="CN"/>
    <n v="156"/>
    <s v="Country/Area"/>
    <n v="906"/>
    <x v="88"/>
    <n v="53.033000000000001"/>
    <n v="63.645000000000003"/>
    <n v="44.392000000000003"/>
    <n v="59.143000000000001"/>
    <n v="82.852999999999994"/>
    <n v="14.243"/>
    <n v="22.164000000000001"/>
    <n v="19.556999999999999"/>
    <n v="31.77"/>
    <n v="36.503"/>
    <n v="38.790999999999997"/>
    <n v="41.48"/>
    <n v="24.835000000000001"/>
    <n v="27.372"/>
    <n v="46.348999999999997"/>
    <n v="2.5779999999999998"/>
    <n v="2.411"/>
    <n v="4.0270000000000001"/>
    <n v="3.653"/>
    <n v="2.1579999999999999"/>
  </r>
  <r>
    <n v="8105"/>
    <s v="Medium"/>
    <x v="0"/>
    <n v="5"/>
    <n v="156"/>
    <s v="CHN"/>
    <s v="CN"/>
    <n v="156"/>
    <s v="Country/Area"/>
    <n v="906"/>
    <x v="89"/>
    <n v="54.764000000000003"/>
    <n v="64.459000000000003"/>
    <n v="45.313000000000002"/>
    <n v="59.686999999999998"/>
    <n v="83.114999999999995"/>
    <n v="14.448"/>
    <n v="21.617999999999999"/>
    <n v="19.100999999999999"/>
    <n v="30.882999999999999"/>
    <n v="35.414000000000001"/>
    <n v="40.316000000000003"/>
    <n v="42.841999999999999"/>
    <n v="26.212"/>
    <n v="28.803999999999998"/>
    <n v="47.701000000000001"/>
    <n v="2.48"/>
    <n v="2.3340000000000001"/>
    <n v="3.8149999999999999"/>
    <n v="3.472"/>
    <n v="2.0960000000000001"/>
  </r>
  <r>
    <n v="8106"/>
    <s v="Medium"/>
    <x v="0"/>
    <n v="5"/>
    <n v="156"/>
    <s v="CHN"/>
    <s v="CN"/>
    <n v="156"/>
    <s v="Country/Area"/>
    <n v="906"/>
    <x v="90"/>
    <n v="56.237000000000002"/>
    <n v="65.274000000000001"/>
    <n v="46.517000000000003"/>
    <n v="60.298999999999999"/>
    <n v="83.025000000000006"/>
    <n v="14.648999999999999"/>
    <n v="21.28"/>
    <n v="18.864999999999998"/>
    <n v="30.045999999999999"/>
    <n v="34.305999999999997"/>
    <n v="41.588000000000001"/>
    <n v="43.994"/>
    <n v="27.651"/>
    <n v="30.253"/>
    <n v="48.719000000000001"/>
    <n v="2.4049999999999998"/>
    <n v="2.2730000000000001"/>
    <n v="3.6160000000000001"/>
    <n v="3.306"/>
    <n v="2.0529999999999999"/>
  </r>
  <r>
    <n v="8107"/>
    <s v="Medium"/>
    <x v="0"/>
    <n v="5"/>
    <n v="156"/>
    <s v="CHN"/>
    <s v="CN"/>
    <n v="156"/>
    <s v="Country/Area"/>
    <n v="906"/>
    <x v="91"/>
    <n v="57.497999999999998"/>
    <n v="66.227999999999994"/>
    <n v="48.011000000000003"/>
    <n v="60.871000000000002"/>
    <n v="82.623999999999995"/>
    <n v="14.848000000000001"/>
    <n v="21.213999999999999"/>
    <n v="18.888999999999999"/>
    <n v="29.218"/>
    <n v="33.168999999999997"/>
    <n v="42.65"/>
    <n v="45.015000000000001"/>
    <n v="29.122"/>
    <n v="31.652000000000001"/>
    <n v="49.454999999999998"/>
    <n v="2.3450000000000002"/>
    <n v="2.222"/>
    <n v="3.4340000000000002"/>
    <n v="3.1589999999999998"/>
    <n v="2.0219999999999998"/>
  </r>
  <r>
    <n v="8108"/>
    <s v="Medium"/>
    <x v="0"/>
    <n v="5"/>
    <n v="156"/>
    <s v="CHN"/>
    <s v="CN"/>
    <n v="156"/>
    <s v="Country/Area"/>
    <n v="906"/>
    <x v="92"/>
    <n v="58.588999999999999"/>
    <n v="67.207999999999998"/>
    <n v="49.569000000000003"/>
    <n v="61.170999999999999"/>
    <n v="81.841999999999999"/>
    <n v="15.047000000000001"/>
    <n v="21.3"/>
    <n v="19.053000000000001"/>
    <n v="28.288"/>
    <n v="31.916"/>
    <n v="43.542000000000002"/>
    <n v="45.908999999999999"/>
    <n v="30.516999999999999"/>
    <n v="32.884"/>
    <n v="49.926000000000002"/>
    <n v="2.2970000000000002"/>
    <n v="2.1779999999999999"/>
    <n v="3.2770000000000001"/>
    <n v="3.0409999999999999"/>
    <n v="2.0030000000000001"/>
  </r>
  <r>
    <n v="8109"/>
    <s v="Medium"/>
    <x v="0"/>
    <n v="5"/>
    <n v="156"/>
    <s v="CHN"/>
    <s v="CN"/>
    <n v="156"/>
    <s v="Country/Area"/>
    <n v="906"/>
    <x v="93"/>
    <n v="59.573"/>
    <n v="68.212000000000003"/>
    <n v="51.174999999999997"/>
    <n v="61.612000000000002"/>
    <n v="81.233999999999995"/>
    <n v="15.250999999999999"/>
    <n v="21.491"/>
    <n v="19.314"/>
    <n v="27.550999999999998"/>
    <n v="30.896000000000001"/>
    <n v="44.320999999999998"/>
    <n v="46.720999999999997"/>
    <n v="31.861000000000001"/>
    <n v="34.061"/>
    <n v="50.338000000000001"/>
    <n v="2.2559999999999998"/>
    <n v="2.14"/>
    <n v="3.1389999999999998"/>
    <n v="2.9359999999999999"/>
    <n v="1.9870000000000001"/>
  </r>
  <r>
    <n v="8110"/>
    <s v="Medium"/>
    <x v="0"/>
    <n v="5"/>
    <n v="156"/>
    <s v="CHN"/>
    <s v="CN"/>
    <n v="156"/>
    <s v="Country/Area"/>
    <n v="906"/>
    <x v="94"/>
    <n v="60.643000000000001"/>
    <n v="69.364999999999995"/>
    <n v="52.683"/>
    <n v="62.186999999999998"/>
    <n v="81.138999999999996"/>
    <n v="15.475"/>
    <n v="21.745000000000001"/>
    <n v="19.603000000000002"/>
    <n v="27.047999999999998"/>
    <n v="30.209"/>
    <n v="45.167999999999999"/>
    <n v="47.62"/>
    <n v="33.08"/>
    <n v="35.139000000000003"/>
    <n v="50.93"/>
    <n v="2.214"/>
    <n v="2.1"/>
    <n v="3.0230000000000001"/>
    <n v="2.8460000000000001"/>
    <n v="1.9630000000000001"/>
  </r>
  <r>
    <n v="8111"/>
    <s v="Medium"/>
    <x v="0"/>
    <n v="5"/>
    <n v="156"/>
    <s v="CHN"/>
    <s v="CN"/>
    <n v="156"/>
    <s v="Country/Area"/>
    <n v="906"/>
    <x v="95"/>
    <n v="61.843000000000004"/>
    <n v="70.674000000000007"/>
    <n v="53.93"/>
    <n v="62.762"/>
    <n v="81.599999999999994"/>
    <n v="15.715999999999999"/>
    <n v="22.03"/>
    <n v="19.869"/>
    <n v="26.745999999999999"/>
    <n v="29.841999999999999"/>
    <n v="46.127000000000002"/>
    <n v="48.643999999999998"/>
    <n v="34.061999999999998"/>
    <n v="36.015999999999998"/>
    <n v="51.758000000000003"/>
    <n v="2.1680000000000001"/>
    <n v="2.056"/>
    <n v="2.9359999999999999"/>
    <n v="2.7770000000000001"/>
    <n v="1.9319999999999999"/>
  </r>
  <r>
    <n v="8112"/>
    <s v="Medium"/>
    <x v="0"/>
    <n v="5"/>
    <n v="156"/>
    <s v="CHN"/>
    <s v="CN"/>
    <n v="156"/>
    <s v="Country/Area"/>
    <n v="906"/>
    <x v="96"/>
    <n v="63.164000000000001"/>
    <n v="72.135000000000005"/>
    <n v="54.959000000000003"/>
    <n v="63.469000000000001"/>
    <n v="82.700999999999993"/>
    <n v="15.962999999999999"/>
    <n v="22.338999999999999"/>
    <n v="20.11"/>
    <n v="26.707000000000001"/>
    <n v="29.849"/>
    <n v="47.201000000000001"/>
    <n v="49.795999999999999"/>
    <n v="34.848999999999997"/>
    <n v="36.762999999999998"/>
    <n v="52.853000000000002"/>
    <n v="2.1190000000000002"/>
    <n v="2.008"/>
    <n v="2.87"/>
    <n v="2.72"/>
    <n v="1.8919999999999999"/>
  </r>
  <r>
    <n v="8113"/>
    <s v="Medium"/>
    <x v="0"/>
    <n v="5"/>
    <n v="156"/>
    <s v="CHN"/>
    <s v="CN"/>
    <n v="156"/>
    <s v="Country/Area"/>
    <n v="906"/>
    <x v="97"/>
    <n v="64.721000000000004"/>
    <n v="73.88"/>
    <n v="55.802999999999997"/>
    <n v="64.188000000000002"/>
    <n v="84.39"/>
    <n v="16.221"/>
    <n v="22.684000000000001"/>
    <n v="20.324999999999999"/>
    <n v="26.802"/>
    <n v="30.099"/>
    <n v="48.5"/>
    <n v="51.195999999999998"/>
    <n v="35.476999999999997"/>
    <n v="37.387"/>
    <n v="54.290999999999997"/>
    <n v="2.0619999999999998"/>
    <n v="1.9530000000000001"/>
    <n v="2.819"/>
    <n v="2.6749999999999998"/>
    <n v="1.8420000000000001"/>
  </r>
  <r>
    <n v="8114"/>
    <s v="Medium"/>
    <x v="0"/>
    <n v="5"/>
    <n v="156"/>
    <s v="CHN"/>
    <s v="CN"/>
    <n v="156"/>
    <s v="Country/Area"/>
    <n v="906"/>
    <x v="98"/>
    <n v="66.204999999999998"/>
    <n v="75.570999999999998"/>
    <n v="56.518999999999998"/>
    <n v="64.909000000000006"/>
    <n v="86.197000000000003"/>
    <n v="16.452000000000002"/>
    <n v="23.013999999999999"/>
    <n v="20.516999999999999"/>
    <n v="26.977"/>
    <n v="30.459"/>
    <n v="49.753999999999998"/>
    <n v="52.557000000000002"/>
    <n v="36.002000000000002"/>
    <n v="37.932000000000002"/>
    <n v="55.738"/>
    <n v="2.0099999999999998"/>
    <n v="1.903"/>
    <n v="2.778"/>
    <n v="2.6360000000000001"/>
    <n v="1.794"/>
  </r>
  <r>
    <n v="8115"/>
    <s v="Medium"/>
    <x v="0"/>
    <n v="5"/>
    <n v="156"/>
    <s v="CHN"/>
    <s v="CN"/>
    <n v="156"/>
    <s v="Country/Area"/>
    <n v="906"/>
    <x v="99"/>
    <n v="67.548000000000002"/>
    <n v="77.132000000000005"/>
    <n v="57.289000000000001"/>
    <n v="65.742999999999995"/>
    <n v="87.927000000000007"/>
    <n v="16.64"/>
    <n v="23.312999999999999"/>
    <n v="20.701000000000001"/>
    <n v="27.189"/>
    <n v="30.827999999999999"/>
    <n v="50.906999999999996"/>
    <n v="53.819000000000003"/>
    <n v="36.588000000000001"/>
    <n v="38.554000000000002"/>
    <n v="57.098999999999997"/>
    <n v="1.964"/>
    <n v="1.8580000000000001"/>
    <n v="2.7330000000000001"/>
    <n v="2.5939999999999999"/>
    <n v="1.7509999999999999"/>
  </r>
  <r>
    <n v="8116"/>
    <s v="Medium"/>
    <x v="0"/>
    <n v="5"/>
    <n v="156"/>
    <s v="CHN"/>
    <s v="CN"/>
    <n v="156"/>
    <s v="Country/Area"/>
    <n v="906"/>
    <x v="100"/>
    <n v="69.099999999999994"/>
    <n v="78.959000000000003"/>
    <n v="58.154000000000003"/>
    <n v="66.697000000000003"/>
    <n v="89.974999999999994"/>
    <n v="16.815000000000001"/>
    <n v="23.625"/>
    <n v="20.879000000000001"/>
    <n v="27.408000000000001"/>
    <n v="31.234999999999999"/>
    <n v="52.284999999999997"/>
    <n v="55.332999999999998"/>
    <n v="37.274999999999999"/>
    <n v="39.289000000000001"/>
    <n v="58.74"/>
    <n v="1.913"/>
    <n v="1.8069999999999999"/>
    <n v="2.6829999999999998"/>
    <n v="2.5449999999999999"/>
    <n v="1.702"/>
  </r>
  <r>
    <n v="8117"/>
    <s v="Medium"/>
    <x v="0"/>
    <n v="5"/>
    <n v="156"/>
    <s v="CHN"/>
    <s v="CN"/>
    <n v="156"/>
    <s v="Country/Area"/>
    <n v="906"/>
    <x v="101"/>
    <n v="70.941999999999993"/>
    <n v="81.141000000000005"/>
    <n v="59.104999999999997"/>
    <n v="67.765000000000001"/>
    <n v="92.450999999999993"/>
    <n v="16.977"/>
    <n v="23.956"/>
    <n v="21.042000000000002"/>
    <n v="27.63"/>
    <n v="31.696000000000002"/>
    <n v="53.965000000000003"/>
    <n v="57.185000000000002"/>
    <n v="38.064"/>
    <n v="40.134999999999998"/>
    <n v="60.755000000000003"/>
    <n v="1.853"/>
    <n v="1.7490000000000001"/>
    <n v="2.6269999999999998"/>
    <n v="2.492"/>
    <n v="1.6459999999999999"/>
  </r>
  <r>
    <n v="8118"/>
    <s v="Medium"/>
    <x v="0"/>
    <n v="5"/>
    <n v="156"/>
    <s v="CHN"/>
    <s v="CN"/>
    <n v="156"/>
    <s v="Country/Area"/>
    <n v="906"/>
    <x v="102"/>
    <n v="73.125"/>
    <n v="83.742000000000004"/>
    <n v="60.253999999999998"/>
    <n v="69.075000000000003"/>
    <n v="95.432000000000002"/>
    <n v="17.125"/>
    <n v="24.306999999999999"/>
    <n v="21.2"/>
    <n v="27.872"/>
    <n v="32.216999999999999"/>
    <n v="56"/>
    <n v="59.433999999999997"/>
    <n v="39.054000000000002"/>
    <n v="41.203000000000003"/>
    <n v="63.216000000000001"/>
    <n v="1.786"/>
    <n v="1.6830000000000001"/>
    <n v="2.5609999999999999"/>
    <n v="2.427"/>
    <n v="1.5820000000000001"/>
  </r>
  <r>
    <n v="8119"/>
    <s v="Medium"/>
    <x v="0"/>
    <n v="5"/>
    <n v="156"/>
    <s v="CHN"/>
    <s v="CN"/>
    <n v="156"/>
    <s v="Country/Area"/>
    <n v="906"/>
    <x v="103"/>
    <n v="75.361999999999995"/>
    <n v="86.441999999999993"/>
    <n v="61.314"/>
    <n v="70.313000000000002"/>
    <n v="98.567999999999998"/>
    <n v="17.227"/>
    <n v="24.634"/>
    <n v="21.314"/>
    <n v="28.081"/>
    <n v="32.74"/>
    <n v="58.134999999999998"/>
    <n v="61.808"/>
    <n v="40"/>
    <n v="42.231999999999999"/>
    <n v="65.828000000000003"/>
    <n v="1.72"/>
    <n v="1.6180000000000001"/>
    <n v="2.5"/>
    <n v="2.3679999999999999"/>
    <n v="1.5189999999999999"/>
  </r>
  <r>
    <n v="8120"/>
    <s v="Medium"/>
    <x v="0"/>
    <n v="5"/>
    <n v="156"/>
    <s v="CHN"/>
    <s v="CN"/>
    <n v="156"/>
    <s v="Country/Area"/>
    <n v="906"/>
    <x v="104"/>
    <n v="77.585999999999999"/>
    <n v="89.161000000000001"/>
    <n v="62.225999999999999"/>
    <n v="71.414000000000001"/>
    <n v="101.77200000000001"/>
    <n v="17.277999999999999"/>
    <n v="24.920999999999999"/>
    <n v="21.373000000000001"/>
    <n v="28.247"/>
    <n v="33.249000000000002"/>
    <n v="60.308999999999997"/>
    <n v="64.239000000000004"/>
    <n v="40.853000000000002"/>
    <n v="43.167000000000002"/>
    <n v="68.522000000000006"/>
    <n v="1.6579999999999999"/>
    <n v="1.5569999999999999"/>
    <n v="2.448"/>
    <n v="2.3170000000000002"/>
    <n v="1.4590000000000001"/>
  </r>
  <r>
    <n v="8121"/>
    <s v="Medium"/>
    <x v="0"/>
    <n v="5"/>
    <n v="156"/>
    <s v="CHN"/>
    <s v="CN"/>
    <n v="156"/>
    <s v="Country/Area"/>
    <n v="906"/>
    <x v="105"/>
    <n v="80.031000000000006"/>
    <n v="92.155000000000001"/>
    <n v="63.325000000000003"/>
    <n v="72.754000000000005"/>
    <n v="105.34099999999999"/>
    <n v="17.3"/>
    <n v="25.2"/>
    <n v="21.419"/>
    <n v="28.428000000000001"/>
    <n v="33.790999999999997"/>
    <n v="62.73"/>
    <n v="66.954999999999998"/>
    <n v="41.905999999999999"/>
    <n v="44.325000000000003"/>
    <n v="71.55"/>
    <n v="1.5940000000000001"/>
    <n v="1.494"/>
    <n v="2.3860000000000001"/>
    <n v="2.2559999999999998"/>
    <n v="1.3979999999999999"/>
  </r>
  <r>
    <n v="8122"/>
    <s v="Medium"/>
    <x v="0"/>
    <n v="5"/>
    <n v="156"/>
    <s v="CHN"/>
    <s v="CN"/>
    <n v="156"/>
    <s v="Country/Area"/>
    <n v="906"/>
    <x v="106"/>
    <n v="81.984999999999999"/>
    <n v="94.608000000000004"/>
    <n v="64.691000000000003"/>
    <n v="74.423000000000002"/>
    <n v="108.34399999999999"/>
    <n v="17.23"/>
    <n v="25.361000000000001"/>
    <n v="21.462"/>
    <n v="28.638999999999999"/>
    <n v="34.209000000000003"/>
    <n v="64.756"/>
    <n v="69.247"/>
    <n v="43.228999999999999"/>
    <n v="45.783999999999999"/>
    <n v="74.135000000000005"/>
    <n v="1.544"/>
    <n v="1.444"/>
    <n v="2.3130000000000002"/>
    <n v="2.1840000000000002"/>
    <n v="1.349"/>
  </r>
  <r>
    <n v="8123"/>
    <s v="Medium"/>
    <x v="0"/>
    <n v="5"/>
    <n v="156"/>
    <s v="CHN"/>
    <s v="CN"/>
    <n v="156"/>
    <s v="Country/Area"/>
    <n v="906"/>
    <x v="107"/>
    <n v="83.119"/>
    <n v="96.123999999999995"/>
    <n v="66.38"/>
    <n v="76.486000000000004"/>
    <n v="110.321"/>
    <n v="17.041"/>
    <n v="25.353999999999999"/>
    <n v="21.509"/>
    <n v="28.888999999999999"/>
    <n v="34.427999999999997"/>
    <n v="66.076999999999998"/>
    <n v="70.77"/>
    <n v="44.871000000000002"/>
    <n v="47.595999999999997"/>
    <n v="75.893000000000001"/>
    <n v="1.5129999999999999"/>
    <n v="1.413"/>
    <n v="2.2290000000000001"/>
    <n v="2.101"/>
    <n v="1.3180000000000001"/>
  </r>
  <r>
    <n v="8124"/>
    <s v="Medium"/>
    <x v="0"/>
    <n v="5"/>
    <n v="156"/>
    <s v="CHN"/>
    <s v="CN"/>
    <n v="156"/>
    <s v="Country/Area"/>
    <n v="906"/>
    <x v="108"/>
    <n v="83.953000000000003"/>
    <n v="97.292000000000002"/>
    <n v="68.123999999999995"/>
    <n v="78.647000000000006"/>
    <n v="111.941"/>
    <n v="16.79"/>
    <n v="25.259"/>
    <n v="21.524999999999999"/>
    <n v="29.13"/>
    <n v="34.558999999999997"/>
    <n v="67.162999999999997"/>
    <n v="72.033000000000001"/>
    <n v="46.6"/>
    <n v="49.515999999999998"/>
    <n v="77.382000000000005"/>
    <n v="1.4890000000000001"/>
    <n v="1.3879999999999999"/>
    <n v="2.1459999999999999"/>
    <n v="2.02"/>
    <n v="1.292"/>
  </r>
  <r>
    <n v="8125"/>
    <s v="Medium"/>
    <x v="0"/>
    <n v="5"/>
    <n v="156"/>
    <s v="CHN"/>
    <s v="CN"/>
    <n v="156"/>
    <s v="Country/Area"/>
    <n v="906"/>
    <x v="109"/>
    <n v="84.605000000000004"/>
    <n v="98.233999999999995"/>
    <n v="69.870999999999995"/>
    <n v="80.837999999999994"/>
    <n v="113.333"/>
    <n v="16.495999999999999"/>
    <n v="25.097000000000001"/>
    <n v="21.506"/>
    <n v="29.350999999999999"/>
    <n v="34.625"/>
    <n v="68.108999999999995"/>
    <n v="73.138000000000005"/>
    <n v="48.365000000000002"/>
    <n v="51.488"/>
    <n v="78.707999999999998"/>
    <n v="1.468"/>
    <n v="1.367"/>
    <n v="2.0680000000000001"/>
    <n v="1.9419999999999999"/>
    <n v="1.2709999999999999"/>
  </r>
  <r>
    <n v="8126"/>
    <s v="Medium"/>
    <x v="0"/>
    <n v="5"/>
    <n v="156"/>
    <s v="CHN"/>
    <s v="CN"/>
    <n v="156"/>
    <s v="Country/Area"/>
    <n v="906"/>
    <x v="110"/>
    <n v="85.135000000000005"/>
    <n v="99.006"/>
    <n v="71.84"/>
    <n v="83.302999999999997"/>
    <n v="114.544"/>
    <n v="16.175999999999998"/>
    <n v="24.88"/>
    <n v="21.484000000000002"/>
    <n v="29.588000000000001"/>
    <n v="34.631"/>
    <n v="68.959000000000003"/>
    <n v="74.126000000000005"/>
    <n v="50.356000000000002"/>
    <n v="53.715000000000003"/>
    <n v="79.912999999999997"/>
    <n v="1.45"/>
    <n v="1.349"/>
    <n v="1.986"/>
    <n v="1.8620000000000001"/>
    <n v="1.2509999999999999"/>
  </r>
  <r>
    <n v="8127"/>
    <s v="Medium"/>
    <x v="0"/>
    <n v="5"/>
    <n v="156"/>
    <s v="CHN"/>
    <s v="CN"/>
    <n v="156"/>
    <s v="Country/Area"/>
    <n v="906"/>
    <x v="111"/>
    <n v="85.558000000000007"/>
    <n v="99.608999999999995"/>
    <n v="73.376000000000005"/>
    <n v="85.287999999999997"/>
    <n v="115.56399999999999"/>
    <n v="15.843999999999999"/>
    <n v="24.616"/>
    <n v="21.381"/>
    <n v="29.721"/>
    <n v="34.576999999999998"/>
    <n v="69.713999999999999"/>
    <n v="74.992999999999995"/>
    <n v="51.994999999999997"/>
    <n v="55.567"/>
    <n v="80.986999999999995"/>
    <n v="1.4339999999999999"/>
    <n v="1.333"/>
    <n v="1.923"/>
    <n v="1.8"/>
    <n v="1.2350000000000001"/>
  </r>
  <r>
    <n v="8128"/>
    <s v="Medium"/>
    <x v="0"/>
    <n v="5"/>
    <n v="156"/>
    <s v="CHN"/>
    <s v="CN"/>
    <n v="156"/>
    <s v="Country/Area"/>
    <n v="906"/>
    <x v="112"/>
    <n v="85.881"/>
    <n v="100.03400000000001"/>
    <n v="74.180999999999997"/>
    <n v="86.438000000000002"/>
    <n v="116.369"/>
    <n v="15.513999999999999"/>
    <n v="24.309000000000001"/>
    <n v="21.167000000000002"/>
    <n v="29.693000000000001"/>
    <n v="34.46"/>
    <n v="70.367000000000004"/>
    <n v="75.724999999999994"/>
    <n v="53.014000000000003"/>
    <n v="56.744"/>
    <n v="81.908000000000001"/>
    <n v="1.421"/>
    <n v="1.321"/>
    <n v="1.8859999999999999"/>
    <n v="1.762"/>
    <n v="1.2210000000000001"/>
  </r>
  <r>
    <n v="8129"/>
    <s v="Medium"/>
    <x v="0"/>
    <n v="5"/>
    <n v="156"/>
    <s v="CHN"/>
    <s v="CN"/>
    <n v="156"/>
    <s v="Country/Area"/>
    <n v="906"/>
    <x v="113"/>
    <n v="86.150999999999996"/>
    <n v="100.31399999999999"/>
    <n v="74.747"/>
    <n v="87.302000000000007"/>
    <n v="116.988"/>
    <n v="15.202999999999999"/>
    <n v="23.968"/>
    <n v="20.908999999999999"/>
    <n v="29.596"/>
    <n v="34.286000000000001"/>
    <n v="70.948999999999998"/>
    <n v="76.346999999999994"/>
    <n v="53.838000000000001"/>
    <n v="57.706000000000003"/>
    <n v="82.700999999999993"/>
    <n v="1.409"/>
    <n v="1.31"/>
    <n v="1.857"/>
    <n v="1.7330000000000001"/>
    <n v="1.2090000000000001"/>
  </r>
  <r>
    <n v="8130"/>
    <s v="Medium"/>
    <x v="0"/>
    <n v="5"/>
    <n v="156"/>
    <s v="CHN"/>
    <s v="CN"/>
    <n v="156"/>
    <s v="Country/Area"/>
    <n v="906"/>
    <x v="114"/>
    <n v="86.424000000000007"/>
    <n v="100.509"/>
    <n v="75.179000000000002"/>
    <n v="87.995000000000005"/>
    <n v="117.479"/>
    <n v="14.925000000000001"/>
    <n v="23.608000000000001"/>
    <n v="20.625"/>
    <n v="29.45"/>
    <n v="34.069000000000003"/>
    <n v="71.498999999999995"/>
    <n v="76.900999999999996"/>
    <n v="54.552999999999997"/>
    <n v="58.545000000000002"/>
    <n v="83.41"/>
    <n v="1.399"/>
    <n v="1.3"/>
    <n v="1.833"/>
    <n v="1.708"/>
    <n v="1.1990000000000001"/>
  </r>
  <r>
    <n v="8131"/>
    <s v="Medium"/>
    <x v="0"/>
    <n v="5"/>
    <n v="156"/>
    <s v="CHN"/>
    <s v="CN"/>
    <n v="156"/>
    <s v="Country/Area"/>
    <n v="906"/>
    <x v="115"/>
    <n v="86.878"/>
    <n v="100.83"/>
    <n v="75.531000000000006"/>
    <n v="88.563999999999993"/>
    <n v="118.07599999999999"/>
    <n v="14.701000000000001"/>
    <n v="23.263999999999999"/>
    <n v="20.334"/>
    <n v="29.268000000000001"/>
    <n v="33.848999999999997"/>
    <n v="72.177000000000007"/>
    <n v="77.566000000000003"/>
    <n v="55.197000000000003"/>
    <n v="59.295000000000002"/>
    <n v="84.227000000000004"/>
    <n v="1.385"/>
    <n v="1.2889999999999999"/>
    <n v="1.8120000000000001"/>
    <n v="1.6859999999999999"/>
    <n v="1.1870000000000001"/>
  </r>
  <r>
    <n v="8132"/>
    <s v="Medium"/>
    <x v="0"/>
    <n v="5"/>
    <n v="156"/>
    <s v="CHN"/>
    <s v="CN"/>
    <n v="156"/>
    <s v="Country/Area"/>
    <n v="906"/>
    <x v="116"/>
    <n v="87.438000000000002"/>
    <n v="101.19199999999999"/>
    <n v="75.813999999999993"/>
    <n v="89.007999999999996"/>
    <n v="118.65900000000001"/>
    <n v="14.532999999999999"/>
    <n v="22.937999999999999"/>
    <n v="20.044"/>
    <n v="29.053000000000001"/>
    <n v="33.610999999999997"/>
    <n v="72.905000000000001"/>
    <n v="78.254999999999995"/>
    <n v="55.77"/>
    <n v="59.954999999999998"/>
    <n v="85.048000000000002"/>
    <n v="1.3720000000000001"/>
    <n v="1.278"/>
    <n v="1.7929999999999999"/>
    <n v="1.6679999999999999"/>
    <n v="1.1759999999999999"/>
  </r>
  <r>
    <n v="8133"/>
    <s v="Medium"/>
    <x v="0"/>
    <n v="5"/>
    <n v="156"/>
    <s v="CHN"/>
    <s v="CN"/>
    <n v="156"/>
    <s v="Country/Area"/>
    <n v="906"/>
    <x v="117"/>
    <n v="87.978999999999999"/>
    <n v="101.462"/>
    <n v="76.031000000000006"/>
    <n v="89.311999999999998"/>
    <n v="119.05"/>
    <n v="14.417"/>
    <n v="22.623999999999999"/>
    <n v="19.768000000000001"/>
    <n v="28.803999999999998"/>
    <n v="33.329000000000001"/>
    <n v="73.561999999999998"/>
    <n v="78.837999999999994"/>
    <n v="56.262999999999998"/>
    <n v="60.508000000000003"/>
    <n v="85.721000000000004"/>
    <n v="1.359"/>
    <n v="1.268"/>
    <n v="1.7769999999999999"/>
    <n v="1.653"/>
    <n v="1.167"/>
  </r>
  <r>
    <n v="8134"/>
    <s v="Medium"/>
    <x v="0"/>
    <n v="5"/>
    <n v="156"/>
    <s v="CHN"/>
    <s v="CN"/>
    <n v="156"/>
    <s v="Country/Area"/>
    <n v="906"/>
    <x v="118"/>
    <n v="88.617000000000004"/>
    <n v="101.794"/>
    <n v="76.216999999999999"/>
    <n v="89.501999999999995"/>
    <n v="119.408"/>
    <n v="14.363"/>
    <n v="22.352"/>
    <n v="19.518999999999998"/>
    <n v="28.529"/>
    <n v="33.031999999999996"/>
    <n v="74.254000000000005"/>
    <n v="79.441999999999993"/>
    <n v="56.698"/>
    <n v="60.972000000000001"/>
    <n v="86.376000000000005"/>
    <n v="1.347"/>
    <n v="1.2589999999999999"/>
    <n v="1.764"/>
    <n v="1.64"/>
    <n v="1.1579999999999999"/>
  </r>
  <r>
    <n v="8135"/>
    <s v="Medium"/>
    <x v="0"/>
    <n v="5"/>
    <n v="156"/>
    <s v="CHN"/>
    <s v="CN"/>
    <n v="156"/>
    <s v="Country/Area"/>
    <n v="906"/>
    <x v="119"/>
    <n v="89.424999999999997"/>
    <n v="102.285"/>
    <n v="76.418999999999997"/>
    <n v="89.623999999999995"/>
    <n v="119.83799999999999"/>
    <n v="14.375999999999999"/>
    <n v="22.140999999999998"/>
    <n v="19.309999999999999"/>
    <n v="28.24"/>
    <n v="32.74"/>
    <n v="75.049000000000007"/>
    <n v="80.144000000000005"/>
    <n v="57.109000000000002"/>
    <n v="61.384"/>
    <n v="87.097999999999999"/>
    <n v="1.3320000000000001"/>
    <n v="1.248"/>
    <n v="1.7509999999999999"/>
    <n v="1.629"/>
    <n v="1.1479999999999999"/>
  </r>
  <r>
    <n v="8136"/>
    <s v="Medium"/>
    <x v="0"/>
    <n v="5"/>
    <n v="156"/>
    <s v="CHN"/>
    <s v="CN"/>
    <n v="156"/>
    <s v="Country/Area"/>
    <n v="906"/>
    <x v="120"/>
    <n v="90.451999999999998"/>
    <n v="103.00700000000001"/>
    <n v="76.798000000000002"/>
    <n v="89.87"/>
    <n v="120.43300000000001"/>
    <n v="14.457000000000001"/>
    <n v="22.003"/>
    <n v="19.161999999999999"/>
    <n v="27.972999999999999"/>
    <n v="32.475000000000001"/>
    <n v="75.995000000000005"/>
    <n v="81.004999999999995"/>
    <n v="57.636000000000003"/>
    <n v="61.896999999999998"/>
    <n v="87.957999999999998"/>
    <n v="1.3160000000000001"/>
    <n v="1.234"/>
    <n v="1.7350000000000001"/>
    <n v="1.6160000000000001"/>
    <n v="1.137"/>
  </r>
  <r>
    <n v="8137"/>
    <s v="Medium"/>
    <x v="0"/>
    <n v="5"/>
    <n v="156"/>
    <s v="CHN"/>
    <s v="CN"/>
    <n v="156"/>
    <s v="Country/Area"/>
    <n v="906"/>
    <x v="121"/>
    <n v="91.703000000000003"/>
    <n v="103.991"/>
    <n v="77.275000000000006"/>
    <n v="90.153000000000006"/>
    <n v="121.23099999999999"/>
    <n v="14.603"/>
    <n v="21.949000000000002"/>
    <n v="19.074000000000002"/>
    <n v="27.724"/>
    <n v="32.255000000000003"/>
    <n v="77.099999999999994"/>
    <n v="82.042000000000002"/>
    <n v="58.201000000000001"/>
    <n v="62.429000000000002"/>
    <n v="88.974999999999994"/>
    <n v="1.2969999999999999"/>
    <n v="1.2190000000000001"/>
    <n v="1.718"/>
    <n v="1.6020000000000001"/>
    <n v="1.1240000000000001"/>
  </r>
  <r>
    <n v="8138"/>
    <s v="Medium"/>
    <x v="0"/>
    <n v="5"/>
    <n v="156"/>
    <s v="CHN"/>
    <s v="CN"/>
    <n v="156"/>
    <s v="Country/Area"/>
    <n v="906"/>
    <x v="122"/>
    <n v="93.216999999999999"/>
    <n v="105.295"/>
    <n v="77.728999999999999"/>
    <n v="90.343000000000004"/>
    <n v="122.312"/>
    <n v="14.811999999999999"/>
    <n v="21.989000000000001"/>
    <n v="19.036000000000001"/>
    <n v="27.484999999999999"/>
    <n v="32.100999999999999"/>
    <n v="78.405000000000001"/>
    <n v="83.305999999999997"/>
    <n v="58.692999999999998"/>
    <n v="62.857999999999997"/>
    <n v="90.210999999999999"/>
    <n v="1.2749999999999999"/>
    <n v="1.2"/>
    <n v="1.704"/>
    <n v="1.591"/>
    <n v="1.109"/>
  </r>
  <r>
    <n v="8139"/>
    <s v="Medium"/>
    <x v="0"/>
    <n v="5"/>
    <n v="156"/>
    <s v="CHN"/>
    <s v="CN"/>
    <n v="156"/>
    <s v="Country/Area"/>
    <n v="906"/>
    <x v="123"/>
    <n v="95.048000000000002"/>
    <n v="106.992"/>
    <n v="78.263999999999996"/>
    <n v="90.578000000000003"/>
    <n v="123.783"/>
    <n v="15.084"/>
    <n v="22.131"/>
    <n v="19.059999999999999"/>
    <n v="27.285"/>
    <n v="32.037999999999997"/>
    <n v="79.963999999999999"/>
    <n v="84.861000000000004"/>
    <n v="59.204000000000001"/>
    <n v="63.293999999999997"/>
    <n v="91.744"/>
    <n v="1.2509999999999999"/>
    <n v="1.1779999999999999"/>
    <n v="1.6890000000000001"/>
    <n v="1.58"/>
    <n v="1.0900000000000001"/>
  </r>
  <r>
    <n v="8140"/>
    <s v="Medium"/>
    <x v="0"/>
    <n v="5"/>
    <n v="156"/>
    <s v="CHN"/>
    <s v="CN"/>
    <n v="156"/>
    <s v="Country/Area"/>
    <n v="906"/>
    <x v="124"/>
    <n v="97.198999999999998"/>
    <n v="109.102"/>
    <n v="78.938999999999993"/>
    <n v="90.944000000000003"/>
    <n v="125.68300000000001"/>
    <n v="15.411"/>
    <n v="22.378"/>
    <n v="19.149999999999999"/>
    <n v="27.143000000000001"/>
    <n v="32.081000000000003"/>
    <n v="81.787999999999997"/>
    <n v="86.724999999999994"/>
    <n v="59.79"/>
    <n v="63.801000000000002"/>
    <n v="93.602000000000004"/>
    <n v="1.2230000000000001"/>
    <n v="1.153"/>
    <n v="1.673"/>
    <n v="1.5669999999999999"/>
    <n v="1.0680000000000001"/>
  </r>
  <r>
    <n v="8141"/>
    <s v="Medium"/>
    <x v="0"/>
    <n v="5"/>
    <n v="156"/>
    <s v="CHN"/>
    <s v="CN"/>
    <n v="156"/>
    <s v="Country/Area"/>
    <n v="906"/>
    <x v="125"/>
    <n v="99.56"/>
    <n v="111.51"/>
    <n v="79.8"/>
    <n v="91.504999999999995"/>
    <n v="127.896"/>
    <n v="15.779"/>
    <n v="22.710999999999999"/>
    <n v="19.306000000000001"/>
    <n v="27.073"/>
    <n v="32.218000000000004"/>
    <n v="83.781999999999996"/>
    <n v="88.798000000000002"/>
    <n v="60.493000000000002"/>
    <n v="64.432000000000002"/>
    <n v="95.677999999999997"/>
    <n v="1.194"/>
    <n v="1.1259999999999999"/>
    <n v="1.653"/>
    <n v="1.552"/>
    <n v="1.0449999999999999"/>
  </r>
  <r>
    <n v="8142"/>
    <s v="Medium"/>
    <x v="0"/>
    <n v="5"/>
    <n v="156"/>
    <s v="CHN"/>
    <s v="CN"/>
    <n v="156"/>
    <s v="Country/Area"/>
    <n v="906"/>
    <x v="126"/>
    <n v="102.04600000000001"/>
    <n v="114.122"/>
    <n v="80.846000000000004"/>
    <n v="92.284999999999997"/>
    <n v="130.346"/>
    <n v="16.172999999999998"/>
    <n v="23.117000000000001"/>
    <n v="19.524999999999999"/>
    <n v="27.084"/>
    <n v="32.445"/>
    <n v="85.872"/>
    <n v="91.004999999999995"/>
    <n v="61.322000000000003"/>
    <n v="65.2"/>
    <n v="97.9"/>
    <n v="1.165"/>
    <n v="1.099"/>
    <n v="1.631"/>
    <n v="1.534"/>
    <n v="1.0209999999999999"/>
  </r>
  <r>
    <n v="8143"/>
    <s v="Medium"/>
    <x v="0"/>
    <n v="5"/>
    <n v="156"/>
    <s v="CHN"/>
    <s v="CN"/>
    <n v="156"/>
    <s v="Country/Area"/>
    <n v="906"/>
    <x v="127"/>
    <n v="104.976"/>
    <n v="117.309"/>
    <n v="82.111999999999995"/>
    <n v="93.337000000000003"/>
    <n v="133.48500000000001"/>
    <n v="16.613"/>
    <n v="23.629000000000001"/>
    <n v="19.802"/>
    <n v="27.186"/>
    <n v="32.832000000000001"/>
    <n v="88.363"/>
    <n v="93.68"/>
    <n v="62.31"/>
    <n v="66.150000000000006"/>
    <n v="100.65300000000001"/>
    <n v="1.1319999999999999"/>
    <n v="1.0669999999999999"/>
    <n v="1.605"/>
    <n v="1.512"/>
    <n v="0.99399999999999999"/>
  </r>
  <r>
    <n v="8144"/>
    <s v="Medium"/>
    <x v="0"/>
    <n v="5"/>
    <n v="156"/>
    <s v="CHN"/>
    <s v="CN"/>
    <n v="156"/>
    <s v="Country/Area"/>
    <n v="906"/>
    <x v="128"/>
    <n v="108.193"/>
    <n v="120.901"/>
    <n v="83.646000000000001"/>
    <n v="94.727999999999994"/>
    <n v="137.13399999999999"/>
    <n v="17.076000000000001"/>
    <n v="24.222000000000001"/>
    <n v="20.137"/>
    <n v="27.387"/>
    <n v="33.350999999999999"/>
    <n v="91.117000000000004"/>
    <n v="96.679000000000002"/>
    <n v="63.509"/>
    <n v="67.340999999999994"/>
    <n v="103.783"/>
    <n v="1.097"/>
    <n v="1.034"/>
    <n v="1.575"/>
    <n v="1.4850000000000001"/>
    <n v="0.96399999999999997"/>
  </r>
  <r>
    <n v="8145"/>
    <s v="Medium"/>
    <x v="0"/>
    <n v="5"/>
    <n v="156"/>
    <s v="CHN"/>
    <s v="CN"/>
    <n v="156"/>
    <s v="Country/Area"/>
    <n v="906"/>
    <x v="129"/>
    <n v="111.495"/>
    <n v="124.67"/>
    <n v="85.456999999999994"/>
    <n v="96.480999999999995"/>
    <n v="141.05500000000001"/>
    <n v="17.54"/>
    <n v="24.861999999999998"/>
    <n v="20.523"/>
    <n v="27.687000000000001"/>
    <n v="33.968000000000004"/>
    <n v="93.954999999999998"/>
    <n v="99.808000000000007"/>
    <n v="64.933999999999997"/>
    <n v="68.793999999999997"/>
    <n v="107.087"/>
    <n v="1.0640000000000001"/>
    <n v="1.002"/>
    <n v="1.54"/>
    <n v="1.454"/>
    <n v="0.93400000000000005"/>
  </r>
  <r>
    <n v="8146"/>
    <s v="Medium"/>
    <x v="0"/>
    <n v="5"/>
    <n v="156"/>
    <s v="CHN"/>
    <s v="CN"/>
    <n v="156"/>
    <s v="Country/Area"/>
    <n v="906"/>
    <x v="130"/>
    <n v="114.80500000000001"/>
    <n v="128.52799999999999"/>
    <n v="87.441999999999993"/>
    <n v="98.489000000000004"/>
    <n v="145.16300000000001"/>
    <n v="17.989999999999998"/>
    <n v="25.527999999999999"/>
    <n v="20.937999999999999"/>
    <n v="28.065000000000001"/>
    <n v="34.664999999999999"/>
    <n v="96.814999999999998"/>
    <n v="103"/>
    <n v="66.504000000000005"/>
    <n v="70.423000000000002"/>
    <n v="110.498"/>
    <n v="1.0329999999999999"/>
    <n v="0.97099999999999997"/>
    <n v="1.504"/>
    <n v="1.42"/>
    <n v="0.90500000000000003"/>
  </r>
  <r>
    <n v="8147"/>
    <s v="Medium"/>
    <x v="0"/>
    <n v="5"/>
    <n v="156"/>
    <s v="CHN"/>
    <s v="CN"/>
    <n v="156"/>
    <s v="Country/Area"/>
    <n v="906"/>
    <x v="131"/>
    <n v="118.202"/>
    <n v="132.56399999999999"/>
    <n v="89.53"/>
    <n v="100.67400000000001"/>
    <n v="149.571"/>
    <n v="18.427"/>
    <n v="26.221"/>
    <n v="21.369"/>
    <n v="28.506"/>
    <n v="35.451999999999998"/>
    <n v="99.775000000000006"/>
    <n v="106.343"/>
    <n v="68.16"/>
    <n v="72.168000000000006"/>
    <n v="114.119"/>
    <n v="1.002"/>
    <n v="0.94"/>
    <n v="1.4670000000000001"/>
    <n v="1.3859999999999999"/>
    <n v="0.876"/>
  </r>
  <r>
    <n v="8148"/>
    <s v="Medium"/>
    <x v="0"/>
    <n v="5"/>
    <n v="156"/>
    <s v="CHN"/>
    <s v="CN"/>
    <n v="156"/>
    <s v="Country/Area"/>
    <n v="906"/>
    <x v="132"/>
    <n v="122.011"/>
    <n v="137.143"/>
    <n v="92.022999999999996"/>
    <n v="103.38500000000001"/>
    <n v="154.71700000000001"/>
    <n v="18.873000000000001"/>
    <n v="26.975000000000001"/>
    <n v="21.843"/>
    <n v="29.052"/>
    <n v="36.384999999999998"/>
    <n v="103.13800000000001"/>
    <n v="110.16800000000001"/>
    <n v="70.180999999999997"/>
    <n v="74.332999999999998"/>
    <n v="118.33199999999999"/>
    <n v="0.97"/>
    <n v="0.90800000000000003"/>
    <n v="1.425"/>
    <n v="1.345"/>
    <n v="0.84499999999999997"/>
  </r>
  <r>
    <n v="8149"/>
    <s v="Medium"/>
    <x v="0"/>
    <n v="5"/>
    <n v="156"/>
    <s v="CHN"/>
    <s v="CN"/>
    <n v="156"/>
    <s v="Country/Area"/>
    <n v="906"/>
    <x v="133"/>
    <n v="125.215"/>
    <n v="141.096"/>
    <n v="94.781000000000006"/>
    <n v="106.47"/>
    <n v="159.26499999999999"/>
    <n v="19.236999999999998"/>
    <n v="27.645"/>
    <n v="22.334"/>
    <n v="29.675999999999998"/>
    <n v="37.264000000000003"/>
    <n v="105.97799999999999"/>
    <n v="113.45099999999999"/>
    <n v="72.445999999999998"/>
    <n v="76.793999999999997"/>
    <n v="122.001"/>
    <n v="0.94399999999999995"/>
    <n v="0.88100000000000001"/>
    <n v="1.38"/>
    <n v="1.302"/>
    <n v="0.82"/>
  </r>
  <r>
    <n v="8150"/>
    <s v="Medium"/>
    <x v="0"/>
    <n v="5"/>
    <n v="156"/>
    <s v="CHN"/>
    <s v="CN"/>
    <n v="156"/>
    <s v="Country/Area"/>
    <n v="906"/>
    <x v="134"/>
    <n v="127.532"/>
    <n v="144.08000000000001"/>
    <n v="97.622"/>
    <n v="109.72499999999999"/>
    <n v="162.81200000000001"/>
    <n v="19.489000000000001"/>
    <n v="28.178999999999998"/>
    <n v="22.815000000000001"/>
    <n v="30.337"/>
    <n v="38.015999999999998"/>
    <n v="108.04300000000001"/>
    <n v="115.901"/>
    <n v="74.805999999999997"/>
    <n v="79.388000000000005"/>
    <n v="124.79600000000001"/>
    <n v="0.92600000000000005"/>
    <n v="0.86299999999999999"/>
    <n v="1.337"/>
    <n v="1.26"/>
    <n v="0.80100000000000005"/>
  </r>
  <r>
    <n v="8151"/>
    <s v="Medium"/>
    <x v="0"/>
    <n v="5"/>
    <n v="156"/>
    <s v="CHN"/>
    <s v="CN"/>
    <n v="156"/>
    <s v="Country/Area"/>
    <n v="906"/>
    <x v="135"/>
    <n v="128.91499999999999"/>
    <n v="146.01499999999999"/>
    <n v="100.48399999999999"/>
    <n v="113.075"/>
    <n v="165.249"/>
    <n v="19.623000000000001"/>
    <n v="28.559000000000001"/>
    <n v="23.273"/>
    <n v="31.015000000000001"/>
    <n v="38.61"/>
    <n v="109.292"/>
    <n v="117.456"/>
    <n v="77.209999999999994"/>
    <n v="82.058999999999997"/>
    <n v="126.639"/>
    <n v="0.91500000000000004"/>
    <n v="0.85099999999999998"/>
    <n v="1.2949999999999999"/>
    <n v="1.2190000000000001"/>
    <n v="0.79"/>
  </r>
  <r>
    <n v="8152"/>
    <s v="Medium"/>
    <x v="0"/>
    <n v="5"/>
    <n v="156"/>
    <s v="CHN"/>
    <s v="CN"/>
    <n v="156"/>
    <s v="Country/Area"/>
    <n v="906"/>
    <x v="136"/>
    <n v="129.08799999999999"/>
    <n v="146.56399999999999"/>
    <n v="103.44499999999999"/>
    <n v="116.608"/>
    <n v="166.167"/>
    <n v="19.614000000000001"/>
    <n v="28.74"/>
    <n v="23.713999999999999"/>
    <n v="31.718"/>
    <n v="38.975000000000001"/>
    <n v="109.473"/>
    <n v="117.825"/>
    <n v="79.730999999999995"/>
    <n v="84.89"/>
    <n v="127.19199999999999"/>
    <n v="0.91300000000000003"/>
    <n v="0.84899999999999998"/>
    <n v="1.254"/>
    <n v="1.1779999999999999"/>
    <n v="0.78600000000000003"/>
  </r>
  <r>
    <n v="8153"/>
    <s v="Medium"/>
    <x v="0"/>
    <n v="5"/>
    <n v="156"/>
    <s v="CHN"/>
    <s v="CN"/>
    <n v="156"/>
    <s v="Country/Area"/>
    <n v="906"/>
    <x v="137"/>
    <n v="128.553"/>
    <n v="146.28700000000001"/>
    <n v="106.80200000000001"/>
    <n v="120.658"/>
    <n v="166.19200000000001"/>
    <n v="19.507000000000001"/>
    <n v="28.78"/>
    <n v="24.166"/>
    <n v="32.484999999999999"/>
    <n v="39.189"/>
    <n v="109.045"/>
    <n v="117.506"/>
    <n v="82.635999999999996"/>
    <n v="88.173000000000002"/>
    <n v="127.004"/>
    <n v="0.91700000000000004"/>
    <n v="0.85099999999999998"/>
    <n v="1.21"/>
    <n v="1.1339999999999999"/>
    <n v="0.78700000000000003"/>
  </r>
  <r>
    <n v="8154"/>
    <s v="Medium"/>
    <x v="0"/>
    <n v="5"/>
    <n v="156"/>
    <s v="CHN"/>
    <s v="CN"/>
    <n v="156"/>
    <s v="Country/Area"/>
    <n v="906"/>
    <x v="138"/>
    <n v="127.559"/>
    <n v="145.45599999999999"/>
    <n v="109.625"/>
    <n v="124.15600000000001"/>
    <n v="165.61799999999999"/>
    <n v="19.326000000000001"/>
    <n v="28.710999999999999"/>
    <n v="24.518999999999998"/>
    <n v="33.151000000000003"/>
    <n v="39.283000000000001"/>
    <n v="108.233"/>
    <n v="116.745"/>
    <n v="85.105000000000004"/>
    <n v="91.004000000000005"/>
    <n v="126.33499999999999"/>
    <n v="0.92400000000000004"/>
    <n v="0.85699999999999998"/>
    <n v="1.175"/>
    <n v="1.099"/>
    <n v="0.79200000000000004"/>
  </r>
  <r>
    <n v="8155"/>
    <s v="Medium"/>
    <x v="0"/>
    <n v="5"/>
    <n v="156"/>
    <s v="CHN"/>
    <s v="CN"/>
    <n v="156"/>
    <s v="Country/Area"/>
    <n v="906"/>
    <x v="139"/>
    <n v="126.401"/>
    <n v="144.40700000000001"/>
    <n v="111.651"/>
    <n v="126.78400000000001"/>
    <n v="164.81100000000001"/>
    <n v="19.100999999999999"/>
    <n v="28.573"/>
    <n v="24.744"/>
    <n v="33.662999999999997"/>
    <n v="39.307000000000002"/>
    <n v="107.3"/>
    <n v="115.833"/>
    <n v="86.908000000000001"/>
    <n v="93.120999999999995"/>
    <n v="125.504"/>
    <n v="0.93200000000000005"/>
    <n v="0.86299999999999999"/>
    <n v="1.151"/>
    <n v="1.0740000000000001"/>
    <n v="0.79700000000000004"/>
  </r>
  <r>
    <n v="8156"/>
    <s v="Medium"/>
    <x v="0"/>
    <n v="5"/>
    <n v="156"/>
    <s v="CHN"/>
    <s v="CN"/>
    <n v="156"/>
    <s v="Country/Area"/>
    <n v="906"/>
    <x v="140"/>
    <n v="125.23399999999999"/>
    <n v="143.31100000000001"/>
    <n v="112.837"/>
    <n v="128.47"/>
    <n v="163.959"/>
    <n v="18.855"/>
    <n v="28.393999999999998"/>
    <n v="24.838000000000001"/>
    <n v="34.006999999999998"/>
    <n v="39.29"/>
    <n v="106.379"/>
    <n v="114.917"/>
    <n v="87.998999999999995"/>
    <n v="94.462999999999994"/>
    <n v="124.669"/>
    <n v="0.94"/>
    <n v="0.87"/>
    <n v="1.1359999999999999"/>
    <n v="1.0589999999999999"/>
    <n v="0.80200000000000005"/>
  </r>
  <r>
    <n v="8157"/>
    <s v="Medium"/>
    <x v="0"/>
    <n v="5"/>
    <n v="156"/>
    <s v="CHN"/>
    <s v="CN"/>
    <n v="156"/>
    <s v="Country/Area"/>
    <n v="906"/>
    <x v="141"/>
    <n v="124.069"/>
    <n v="142.17400000000001"/>
    <n v="112.928"/>
    <n v="128.905"/>
    <n v="163.05600000000001"/>
    <n v="18.594000000000001"/>
    <n v="28.175999999999998"/>
    <n v="24.774000000000001"/>
    <n v="34.136000000000003"/>
    <n v="39.228999999999999"/>
    <n v="105.476"/>
    <n v="113.998"/>
    <n v="88.155000000000001"/>
    <n v="94.769000000000005"/>
    <n v="123.828"/>
    <n v="0.94799999999999995"/>
    <n v="0.877"/>
    <n v="1.1339999999999999"/>
    <n v="1.0549999999999999"/>
    <n v="0.80800000000000005"/>
  </r>
  <r>
    <n v="8158"/>
    <s v="Medium"/>
    <x v="0"/>
    <n v="5"/>
    <n v="156"/>
    <s v="CHN"/>
    <s v="CN"/>
    <n v="156"/>
    <s v="Country/Area"/>
    <n v="906"/>
    <x v="142"/>
    <n v="122.91800000000001"/>
    <n v="141.00200000000001"/>
    <n v="112.377"/>
    <n v="128.59"/>
    <n v="162.096"/>
    <n v="18.326000000000001"/>
    <n v="27.923999999999999"/>
    <n v="24.608000000000001"/>
    <n v="34.119999999999997"/>
    <n v="39.121000000000002"/>
    <n v="104.593"/>
    <n v="113.078"/>
    <n v="87.77"/>
    <n v="94.47"/>
    <n v="122.97499999999999"/>
    <n v="0.95599999999999996"/>
    <n v="0.88400000000000001"/>
    <n v="1.139"/>
    <n v="1.0589999999999999"/>
    <n v="0.81299999999999994"/>
  </r>
  <r>
    <n v="8159"/>
    <s v="Medium"/>
    <x v="0"/>
    <n v="5"/>
    <n v="156"/>
    <s v="CHN"/>
    <s v="CN"/>
    <n v="156"/>
    <s v="Country/Area"/>
    <n v="906"/>
    <x v="143"/>
    <n v="121.78700000000001"/>
    <n v="139.797"/>
    <n v="111.404"/>
    <n v="127.76600000000001"/>
    <n v="161.07"/>
    <n v="18.058"/>
    <n v="27.645"/>
    <n v="24.370999999999999"/>
    <n v="33.997"/>
    <n v="38.969000000000001"/>
    <n v="103.729"/>
    <n v="112.152"/>
    <n v="87.033000000000001"/>
    <n v="93.769000000000005"/>
    <n v="122.102"/>
    <n v="0.96399999999999997"/>
    <n v="0.89200000000000002"/>
    <n v="1.149"/>
    <n v="1.0660000000000001"/>
    <n v="0.81899999999999995"/>
  </r>
  <r>
    <n v="8160"/>
    <s v="Medium"/>
    <x v="0"/>
    <n v="5"/>
    <n v="156"/>
    <s v="CHN"/>
    <s v="CN"/>
    <n v="156"/>
    <s v="Country/Area"/>
    <n v="906"/>
    <x v="144"/>
    <n v="120.691"/>
    <n v="138.57599999999999"/>
    <n v="110.27500000000001"/>
    <n v="126.736"/>
    <n v="159.99100000000001"/>
    <n v="17.800999999999998"/>
    <n v="27.347999999999999"/>
    <n v="24.103999999999999"/>
    <n v="33.819000000000003"/>
    <n v="38.779000000000003"/>
    <n v="102.89"/>
    <n v="111.22799999999999"/>
    <n v="86.171000000000006"/>
    <n v="92.917000000000002"/>
    <n v="121.21299999999999"/>
    <n v="0.97199999999999998"/>
    <n v="0.89900000000000002"/>
    <n v="1.1599999999999999"/>
    <n v="1.0760000000000001"/>
    <n v="0.82499999999999996"/>
  </r>
  <r>
    <n v="8161"/>
    <s v="Medium"/>
    <x v="0"/>
    <n v="5"/>
    <n v="156"/>
    <s v="CHN"/>
    <s v="CN"/>
    <n v="156"/>
    <s v="Country/Area"/>
    <n v="906"/>
    <x v="145"/>
    <n v="119.648"/>
    <n v="137.36199999999999"/>
    <n v="109.125"/>
    <n v="125.649"/>
    <n v="158.87899999999999"/>
    <n v="17.564"/>
    <n v="27.045000000000002"/>
    <n v="23.827000000000002"/>
    <n v="33.612000000000002"/>
    <n v="38.561"/>
    <n v="102.08499999999999"/>
    <n v="110.31699999999999"/>
    <n v="85.296999999999997"/>
    <n v="92.037000000000006"/>
    <n v="120.31699999999999"/>
    <n v="0.98"/>
    <n v="0.90600000000000003"/>
    <n v="1.1719999999999999"/>
    <n v="1.087"/>
    <n v="0.83099999999999996"/>
  </r>
  <r>
    <n v="8162"/>
    <s v="Medium"/>
    <x v="0"/>
    <n v="5"/>
    <n v="156"/>
    <s v="CHN"/>
    <s v="CN"/>
    <n v="156"/>
    <s v="Country/Area"/>
    <n v="906"/>
    <x v="146"/>
    <n v="118.681"/>
    <n v="136.179"/>
    <n v="107.96"/>
    <n v="124.505"/>
    <n v="157.75299999999999"/>
    <n v="17.355"/>
    <n v="26.745000000000001"/>
    <n v="23.548999999999999"/>
    <n v="33.378999999999998"/>
    <n v="38.322000000000003"/>
    <n v="101.32599999999999"/>
    <n v="109.434"/>
    <n v="84.41"/>
    <n v="91.126000000000005"/>
    <n v="119.43"/>
    <n v="0.98699999999999999"/>
    <n v="0.91400000000000003"/>
    <n v="1.1850000000000001"/>
    <n v="1.097"/>
    <n v="0.83699999999999997"/>
  </r>
  <r>
    <n v="8163"/>
    <s v="Medium"/>
    <x v="0"/>
    <n v="5"/>
    <n v="156"/>
    <s v="CHN"/>
    <s v="CN"/>
    <n v="156"/>
    <s v="Country/Area"/>
    <n v="906"/>
    <x v="147"/>
    <n v="117.803"/>
    <n v="135.054"/>
    <n v="106.794"/>
    <n v="123.313"/>
    <n v="156.63300000000001"/>
    <n v="17.18"/>
    <n v="26.460999999999999"/>
    <n v="23.28"/>
    <n v="33.128"/>
    <n v="38.070999999999998"/>
    <n v="100.623"/>
    <n v="108.593"/>
    <n v="83.513999999999996"/>
    <n v="90.185000000000002"/>
    <n v="118.562"/>
    <n v="0.99399999999999999"/>
    <n v="0.92100000000000004"/>
    <n v="1.1970000000000001"/>
    <n v="1.109"/>
    <n v="0.84299999999999997"/>
  </r>
  <r>
    <n v="8164"/>
    <s v="Medium"/>
    <x v="0"/>
    <n v="5"/>
    <n v="156"/>
    <s v="CHN"/>
    <s v="CN"/>
    <n v="156"/>
    <s v="Country/Area"/>
    <n v="906"/>
    <x v="148"/>
    <n v="117.021"/>
    <n v="134.001"/>
    <n v="105.631"/>
    <n v="122.075"/>
    <n v="155.53399999999999"/>
    <n v="17.045000000000002"/>
    <n v="26.202000000000002"/>
    <n v="23.026"/>
    <n v="32.863999999999997"/>
    <n v="37.814999999999998"/>
    <n v="99.975999999999999"/>
    <n v="107.79900000000001"/>
    <n v="82.605000000000004"/>
    <n v="89.210999999999999"/>
    <n v="117.718"/>
    <n v="1"/>
    <n v="0.92800000000000005"/>
    <n v="1.2110000000000001"/>
    <n v="1.121"/>
    <n v="0.84899999999999998"/>
  </r>
  <r>
    <n v="8165"/>
    <s v="Medium"/>
    <x v="0"/>
    <n v="5"/>
    <n v="156"/>
    <s v="CHN"/>
    <s v="CN"/>
    <n v="156"/>
    <s v="Country/Area"/>
    <n v="906"/>
    <x v="149"/>
    <n v="116.352"/>
    <n v="133.04400000000001"/>
    <n v="104.48699999999999"/>
    <n v="120.80800000000001"/>
    <n v="154.48099999999999"/>
    <n v="16.954999999999998"/>
    <n v="25.978000000000002"/>
    <n v="22.795000000000002"/>
    <n v="32.595999999999997"/>
    <n v="37.566000000000003"/>
    <n v="99.397000000000006"/>
    <n v="107.066"/>
    <n v="81.691999999999993"/>
    <n v="88.212000000000003"/>
    <n v="116.91500000000001"/>
    <n v="1.006"/>
    <n v="0.93400000000000005"/>
    <n v="1.224"/>
    <n v="1.1339999999999999"/>
    <n v="0.85499999999999998"/>
  </r>
  <r>
    <n v="8166"/>
    <s v="Medium"/>
    <x v="0"/>
    <n v="5"/>
    <n v="156"/>
    <s v="CHN"/>
    <s v="CN"/>
    <n v="156"/>
    <s v="Country/Area"/>
    <n v="906"/>
    <x v="150"/>
    <n v="115.815"/>
    <n v="132.21899999999999"/>
    <n v="103.386"/>
    <n v="119.539"/>
    <n v="153.51599999999999"/>
    <n v="16.911999999999999"/>
    <n v="25.797999999999998"/>
    <n v="22.594999999999999"/>
    <n v="32.331000000000003"/>
    <n v="37.335000000000001"/>
    <n v="98.903999999999996"/>
    <n v="106.42100000000001"/>
    <n v="80.790999999999997"/>
    <n v="87.207999999999998"/>
    <n v="116.181"/>
    <n v="1.0109999999999999"/>
    <n v="0.94"/>
    <n v="1.238"/>
    <n v="1.147"/>
    <n v="0.86099999999999999"/>
  </r>
  <r>
    <n v="20642"/>
    <s v="Medium"/>
    <x v="1"/>
    <n v="31"/>
    <n v="840"/>
    <s v="USA"/>
    <s v="US"/>
    <n v="840"/>
    <s v="Country/Area"/>
    <n v="905"/>
    <x v="74"/>
    <n v="54.448"/>
    <n v="71.953000000000003"/>
    <n v="56.561"/>
    <n v="74.465999999999994"/>
    <n v="93.796000000000006"/>
    <n v="26.757000000000001"/>
    <n v="41.124000000000002"/>
    <n v="37.442999999999998"/>
    <n v="53.161000000000001"/>
    <n v="59.051000000000002"/>
    <n v="27.690999999999999"/>
    <n v="30.829000000000001"/>
    <n v="19.117999999999999"/>
    <n v="21.305"/>
    <n v="34.744999999999997"/>
    <n v="3.6110000000000002"/>
    <n v="3.2440000000000002"/>
    <n v="5.2309999999999999"/>
    <n v="4.694"/>
    <n v="2.8780000000000001"/>
  </r>
  <r>
    <n v="20643"/>
    <s v="Medium"/>
    <x v="1"/>
    <n v="31"/>
    <n v="840"/>
    <s v="USA"/>
    <s v="US"/>
    <n v="840"/>
    <s v="Country/Area"/>
    <n v="905"/>
    <x v="75"/>
    <n v="55.006"/>
    <n v="72.591999999999999"/>
    <n v="56.945999999999998"/>
    <n v="75.206000000000003"/>
    <n v="94.935000000000002"/>
    <n v="26.504000000000001"/>
    <n v="40.856999999999999"/>
    <n v="37.152999999999999"/>
    <n v="53.110999999999997"/>
    <n v="59.091999999999999"/>
    <n v="28.501000000000001"/>
    <n v="31.734999999999999"/>
    <n v="19.792000000000002"/>
    <n v="22.094999999999999"/>
    <n v="35.843000000000004"/>
    <n v="3.5089999999999999"/>
    <n v="3.1509999999999998"/>
    <n v="5.0529999999999999"/>
    <n v="4.5259999999999998"/>
    <n v="2.79"/>
  </r>
  <r>
    <n v="20644"/>
    <s v="Medium"/>
    <x v="1"/>
    <n v="31"/>
    <n v="840"/>
    <s v="USA"/>
    <s v="US"/>
    <n v="840"/>
    <s v="Country/Area"/>
    <n v="905"/>
    <x v="76"/>
    <n v="55.628999999999998"/>
    <n v="73.131"/>
    <n v="57.265999999999998"/>
    <n v="75.912000000000006"/>
    <n v="96.003"/>
    <n v="26.309000000000001"/>
    <n v="40.514000000000003"/>
    <n v="36.802"/>
    <n v="53.021999999999998"/>
    <n v="59.076999999999998"/>
    <n v="29.32"/>
    <n v="32.616999999999997"/>
    <n v="20.463999999999999"/>
    <n v="22.890999999999998"/>
    <n v="36.926000000000002"/>
    <n v="3.411"/>
    <n v="3.0659999999999998"/>
    <n v="4.8869999999999996"/>
    <n v="4.3689999999999998"/>
    <n v="2.7080000000000002"/>
  </r>
  <r>
    <n v="20645"/>
    <s v="Medium"/>
    <x v="1"/>
    <n v="31"/>
    <n v="840"/>
    <s v="USA"/>
    <s v="US"/>
    <n v="840"/>
    <s v="Country/Area"/>
    <n v="905"/>
    <x v="77"/>
    <n v="56.250999999999998"/>
    <n v="73.539000000000001"/>
    <n v="57.536999999999999"/>
    <n v="76.626999999999995"/>
    <n v="96.992000000000004"/>
    <n v="26.138999999999999"/>
    <n v="40.094999999999999"/>
    <n v="36.398000000000003"/>
    <n v="52.926000000000002"/>
    <n v="59.027999999999999"/>
    <n v="30.111999999999998"/>
    <n v="33.444000000000003"/>
    <n v="21.138999999999999"/>
    <n v="23.701000000000001"/>
    <n v="37.963000000000001"/>
    <n v="3.3210000000000002"/>
    <n v="2.99"/>
    <n v="4.7309999999999999"/>
    <n v="4.2190000000000003"/>
    <n v="2.6339999999999999"/>
  </r>
  <r>
    <n v="20646"/>
    <s v="Medium"/>
    <x v="1"/>
    <n v="31"/>
    <n v="840"/>
    <s v="USA"/>
    <s v="US"/>
    <n v="840"/>
    <s v="Country/Area"/>
    <n v="905"/>
    <x v="78"/>
    <n v="56.831000000000003"/>
    <n v="73.867999999999995"/>
    <n v="57.831000000000003"/>
    <n v="77.302000000000007"/>
    <n v="97.796999999999997"/>
    <n v="25.981000000000002"/>
    <n v="39.667000000000002"/>
    <n v="36.008000000000003"/>
    <n v="52.786999999999999"/>
    <n v="58.887999999999998"/>
    <n v="30.85"/>
    <n v="34.201000000000001"/>
    <n v="21.823"/>
    <n v="24.515000000000001"/>
    <n v="38.908000000000001"/>
    <n v="3.2410000000000001"/>
    <n v="2.9239999999999999"/>
    <n v="4.5819999999999999"/>
    <n v="4.0789999999999997"/>
    <n v="2.57"/>
  </r>
  <r>
    <n v="20647"/>
    <s v="Medium"/>
    <x v="1"/>
    <n v="31"/>
    <n v="840"/>
    <s v="USA"/>
    <s v="US"/>
    <n v="840"/>
    <s v="Country/Area"/>
    <n v="905"/>
    <x v="79"/>
    <n v="57.366999999999997"/>
    <n v="74.210999999999999"/>
    <n v="58.189"/>
    <n v="77.891999999999996"/>
    <n v="98.414000000000001"/>
    <n v="25.826000000000001"/>
    <n v="39.292999999999999"/>
    <n v="35.68"/>
    <n v="52.58"/>
    <n v="58.645000000000003"/>
    <n v="31.541"/>
    <n v="34.917000000000002"/>
    <n v="22.509"/>
    <n v="25.312999999999999"/>
    <n v="39.768000000000001"/>
    <n v="3.17"/>
    <n v="2.8639999999999999"/>
    <n v="4.4429999999999996"/>
    <n v="3.9510000000000001"/>
    <n v="2.5150000000000001"/>
  </r>
  <r>
    <n v="20648"/>
    <s v="Medium"/>
    <x v="1"/>
    <n v="31"/>
    <n v="840"/>
    <s v="USA"/>
    <s v="US"/>
    <n v="840"/>
    <s v="Country/Area"/>
    <n v="905"/>
    <x v="80"/>
    <n v="57.811999999999998"/>
    <n v="74.543999999999997"/>
    <n v="58.621000000000002"/>
    <n v="78.394999999999996"/>
    <n v="98.790999999999997"/>
    <n v="25.663"/>
    <n v="38.985999999999997"/>
    <n v="35.429000000000002"/>
    <n v="52.313000000000002"/>
    <n v="58.293999999999997"/>
    <n v="32.149000000000001"/>
    <n v="35.558"/>
    <n v="23.190999999999999"/>
    <n v="26.082000000000001"/>
    <n v="40.497"/>
    <n v="3.11"/>
    <n v="2.8119999999999998"/>
    <n v="4.3120000000000003"/>
    <n v="3.8340000000000001"/>
    <n v="2.4689999999999999"/>
  </r>
  <r>
    <n v="20649"/>
    <s v="Medium"/>
    <x v="1"/>
    <n v="31"/>
    <n v="840"/>
    <s v="USA"/>
    <s v="US"/>
    <n v="840"/>
    <s v="Country/Area"/>
    <n v="905"/>
    <x v="81"/>
    <n v="58.164999999999999"/>
    <n v="74.811000000000007"/>
    <n v="59.113999999999997"/>
    <n v="78.789000000000001"/>
    <n v="98.852000000000004"/>
    <n v="25.513000000000002"/>
    <n v="38.722000000000001"/>
    <n v="35.244999999999997"/>
    <n v="51.968000000000004"/>
    <n v="57.8"/>
    <n v="32.652000000000001"/>
    <n v="36.088999999999999"/>
    <n v="23.869"/>
    <n v="26.821000000000002"/>
    <n v="41.052"/>
    <n v="3.0630000000000002"/>
    <n v="2.7709999999999999"/>
    <n v="4.1900000000000004"/>
    <n v="3.7280000000000002"/>
    <n v="2.4359999999999999"/>
  </r>
  <r>
    <n v="20650"/>
    <s v="Medium"/>
    <x v="1"/>
    <n v="31"/>
    <n v="840"/>
    <s v="USA"/>
    <s v="US"/>
    <n v="840"/>
    <s v="Country/Area"/>
    <n v="905"/>
    <x v="82"/>
    <n v="58.484000000000002"/>
    <n v="75.013000000000005"/>
    <n v="59.606000000000002"/>
    <n v="79.046999999999997"/>
    <n v="98.665999999999997"/>
    <n v="25.401"/>
    <n v="38.478999999999999"/>
    <n v="35.091999999999999"/>
    <n v="51.546999999999997"/>
    <n v="57.195"/>
    <n v="33.082999999999998"/>
    <n v="36.533000000000001"/>
    <n v="24.513999999999999"/>
    <n v="27.5"/>
    <n v="41.470999999999997"/>
    <n v="3.0230000000000001"/>
    <n v="2.7370000000000001"/>
    <n v="4.0789999999999997"/>
    <n v="3.6360000000000001"/>
    <n v="2.411"/>
  </r>
  <r>
    <n v="20651"/>
    <s v="Medium"/>
    <x v="1"/>
    <n v="31"/>
    <n v="840"/>
    <s v="USA"/>
    <s v="US"/>
    <n v="840"/>
    <s v="Country/Area"/>
    <n v="905"/>
    <x v="83"/>
    <n v="58.816000000000003"/>
    <n v="75.183000000000007"/>
    <n v="60.064"/>
    <n v="79.233000000000004"/>
    <n v="98.406999999999996"/>
    <n v="25.343"/>
    <n v="38.26"/>
    <n v="34.957999999999998"/>
    <n v="51.121000000000002"/>
    <n v="56.588999999999999"/>
    <n v="33.472999999999999"/>
    <n v="36.923000000000002"/>
    <n v="25.106000000000002"/>
    <n v="28.113"/>
    <n v="41.817999999999998"/>
    <n v="2.9870000000000001"/>
    <n v="2.7080000000000002"/>
    <n v="3.9830000000000001"/>
    <n v="3.5569999999999999"/>
    <n v="2.391"/>
  </r>
  <r>
    <n v="20652"/>
    <s v="Medium"/>
    <x v="1"/>
    <n v="31"/>
    <n v="840"/>
    <s v="USA"/>
    <s v="US"/>
    <n v="840"/>
    <s v="Country/Area"/>
    <n v="905"/>
    <x v="84"/>
    <n v="59.201999999999998"/>
    <n v="75.367999999999995"/>
    <n v="60.478000000000002"/>
    <n v="79.436999999999998"/>
    <n v="98.26"/>
    <n v="25.332999999999998"/>
    <n v="38.06"/>
    <n v="34.828000000000003"/>
    <n v="50.756999999999998"/>
    <n v="56.082000000000001"/>
    <n v="33.869"/>
    <n v="37.308"/>
    <n v="25.65"/>
    <n v="28.68"/>
    <n v="42.177999999999997"/>
    <n v="2.9529999999999998"/>
    <n v="2.68"/>
    <n v="3.899"/>
    <n v="3.4870000000000001"/>
    <n v="2.371"/>
  </r>
  <r>
    <n v="20653"/>
    <s v="Medium"/>
    <x v="1"/>
    <n v="31"/>
    <n v="840"/>
    <s v="USA"/>
    <s v="US"/>
    <n v="840"/>
    <s v="Country/Area"/>
    <n v="905"/>
    <x v="85"/>
    <n v="59.713999999999999"/>
    <n v="75.628"/>
    <n v="60.802999999999997"/>
    <n v="79.635999999999996"/>
    <n v="98.338999999999999"/>
    <n v="25.395"/>
    <n v="37.889000000000003"/>
    <n v="34.691000000000003"/>
    <n v="50.466000000000001"/>
    <n v="55.72"/>
    <n v="34.319000000000003"/>
    <n v="37.738999999999997"/>
    <n v="26.111999999999998"/>
    <n v="29.17"/>
    <n v="42.619"/>
    <n v="2.9140000000000001"/>
    <n v="2.65"/>
    <n v="3.83"/>
    <n v="3.4279999999999999"/>
    <n v="2.3460000000000001"/>
  </r>
  <r>
    <n v="20654"/>
    <s v="Medium"/>
    <x v="1"/>
    <n v="31"/>
    <n v="840"/>
    <s v="USA"/>
    <s v="US"/>
    <n v="840"/>
    <s v="Country/Area"/>
    <n v="905"/>
    <x v="86"/>
    <n v="60.246000000000002"/>
    <n v="75.912999999999997"/>
    <n v="61.045000000000002"/>
    <n v="79.778999999999996"/>
    <n v="98.507999999999996"/>
    <n v="25.49"/>
    <n v="37.758000000000003"/>
    <n v="34.567"/>
    <n v="50.220999999999997"/>
    <n v="55.453000000000003"/>
    <n v="34.756"/>
    <n v="38.154000000000003"/>
    <n v="26.478000000000002"/>
    <n v="29.558"/>
    <n v="43.055"/>
    <n v="2.8769999999999998"/>
    <n v="2.621"/>
    <n v="3.7770000000000001"/>
    <n v="3.383"/>
    <n v="2.323"/>
  </r>
  <r>
    <n v="20655"/>
    <s v="Medium"/>
    <x v="1"/>
    <n v="31"/>
    <n v="840"/>
    <s v="USA"/>
    <s v="US"/>
    <n v="840"/>
    <s v="Country/Area"/>
    <n v="905"/>
    <x v="87"/>
    <n v="60.59"/>
    <n v="76.096000000000004"/>
    <n v="61.261000000000003"/>
    <n v="79.863"/>
    <n v="98.516999999999996"/>
    <n v="25.536000000000001"/>
    <n v="37.658000000000001"/>
    <n v="34.484999999999999"/>
    <n v="49.999000000000002"/>
    <n v="55.183999999999997"/>
    <n v="35.054000000000002"/>
    <n v="38.439"/>
    <n v="26.774999999999999"/>
    <n v="29.864000000000001"/>
    <n v="43.332999999999998"/>
    <n v="2.8530000000000002"/>
    <n v="2.6019999999999999"/>
    <n v="3.7349999999999999"/>
    <n v="3.3490000000000002"/>
    <n v="2.3079999999999998"/>
  </r>
  <r>
    <n v="20656"/>
    <s v="Medium"/>
    <x v="1"/>
    <n v="31"/>
    <n v="840"/>
    <s v="USA"/>
    <s v="US"/>
    <n v="840"/>
    <s v="Country/Area"/>
    <n v="905"/>
    <x v="88"/>
    <n v="60.808"/>
    <n v="76.206999999999994"/>
    <n v="61.491"/>
    <n v="79.917000000000002"/>
    <n v="98.375"/>
    <n v="25.571999999999999"/>
    <n v="37.597000000000001"/>
    <n v="34.457000000000001"/>
    <n v="49.798000000000002"/>
    <n v="54.906999999999996"/>
    <n v="35.235999999999997"/>
    <n v="38.61"/>
    <n v="27.033999999999999"/>
    <n v="30.117999999999999"/>
    <n v="43.466999999999999"/>
    <n v="2.8380000000000001"/>
    <n v="2.59"/>
    <n v="3.6989999999999998"/>
    <n v="3.32"/>
    <n v="2.3010000000000002"/>
  </r>
  <r>
    <n v="20657"/>
    <s v="Medium"/>
    <x v="1"/>
    <n v="31"/>
    <n v="840"/>
    <s v="USA"/>
    <s v="US"/>
    <n v="840"/>
    <s v="Country/Area"/>
    <n v="905"/>
    <x v="89"/>
    <n v="61.02"/>
    <n v="76.337000000000003"/>
    <n v="61.776000000000003"/>
    <n v="79.986000000000004"/>
    <n v="98.194000000000003"/>
    <n v="25.631"/>
    <n v="37.582000000000001"/>
    <n v="34.478999999999999"/>
    <n v="49.616999999999997"/>
    <n v="54.636000000000003"/>
    <n v="35.387999999999998"/>
    <n v="38.755000000000003"/>
    <n v="27.297000000000001"/>
    <n v="30.37"/>
    <n v="43.558"/>
    <n v="2.8260000000000001"/>
    <n v="2.58"/>
    <n v="3.6629999999999998"/>
    <n v="3.2930000000000001"/>
    <n v="2.2959999999999998"/>
  </r>
  <r>
    <n v="20658"/>
    <s v="Medium"/>
    <x v="1"/>
    <n v="31"/>
    <n v="840"/>
    <s v="USA"/>
    <s v="US"/>
    <n v="840"/>
    <s v="Country/Area"/>
    <n v="905"/>
    <x v="90"/>
    <n v="61.223999999999997"/>
    <n v="76.542000000000002"/>
    <n v="62.183999999999997"/>
    <n v="80.128"/>
    <n v="98.013000000000005"/>
    <n v="25.693000000000001"/>
    <n v="37.634999999999998"/>
    <n v="34.575000000000003"/>
    <n v="49.463999999999999"/>
    <n v="54.375"/>
    <n v="35.53"/>
    <n v="38.905999999999999"/>
    <n v="27.609000000000002"/>
    <n v="30.664000000000001"/>
    <n v="43.637999999999998"/>
    <n v="2.8140000000000001"/>
    <n v="2.57"/>
    <n v="3.6219999999999999"/>
    <n v="3.2610000000000001"/>
    <n v="2.2919999999999998"/>
  </r>
  <r>
    <n v="20659"/>
    <s v="Medium"/>
    <x v="1"/>
    <n v="31"/>
    <n v="840"/>
    <s v="USA"/>
    <s v="US"/>
    <n v="840"/>
    <s v="Country/Area"/>
    <n v="905"/>
    <x v="91"/>
    <n v="61.417999999999999"/>
    <n v="76.775000000000006"/>
    <n v="62.603999999999999"/>
    <n v="80.286000000000001"/>
    <n v="97.873000000000005"/>
    <n v="25.754999999999999"/>
    <n v="37.719000000000001"/>
    <n v="34.695"/>
    <n v="49.341999999999999"/>
    <n v="54.155999999999999"/>
    <n v="35.662999999999997"/>
    <n v="39.055999999999997"/>
    <n v="27.908999999999999"/>
    <n v="30.943999999999999"/>
    <n v="43.718000000000004"/>
    <n v="2.8039999999999998"/>
    <n v="2.56"/>
    <n v="3.5830000000000002"/>
    <n v="3.2320000000000002"/>
    <n v="2.2869999999999999"/>
  </r>
  <r>
    <n v="20660"/>
    <s v="Medium"/>
    <x v="1"/>
    <n v="31"/>
    <n v="840"/>
    <s v="USA"/>
    <s v="US"/>
    <n v="840"/>
    <s v="Country/Area"/>
    <n v="905"/>
    <x v="92"/>
    <n v="61.649000000000001"/>
    <n v="77"/>
    <n v="62.832999999999998"/>
    <n v="80.341999999999999"/>
    <n v="97.882999999999996"/>
    <n v="25.823"/>
    <n v="37.771000000000001"/>
    <n v="34.747999999999998"/>
    <n v="49.237000000000002"/>
    <n v="54.026000000000003"/>
    <n v="35.826999999999998"/>
    <n v="39.228999999999999"/>
    <n v="28.085000000000001"/>
    <n v="31.105"/>
    <n v="43.856999999999999"/>
    <n v="2.7909999999999999"/>
    <n v="2.5489999999999999"/>
    <n v="3.5609999999999999"/>
    <n v="3.2149999999999999"/>
    <n v="2.2799999999999998"/>
  </r>
  <r>
    <n v="20661"/>
    <s v="Medium"/>
    <x v="1"/>
    <n v="31"/>
    <n v="840"/>
    <s v="USA"/>
    <s v="US"/>
    <n v="840"/>
    <s v="Country/Area"/>
    <n v="905"/>
    <x v="93"/>
    <n v="61.914999999999999"/>
    <n v="77.272000000000006"/>
    <n v="62.933999999999997"/>
    <n v="80.323999999999998"/>
    <n v="98.051000000000002"/>
    <n v="25.891999999999999"/>
    <n v="37.832999999999998"/>
    <n v="34.773000000000003"/>
    <n v="49.156999999999996"/>
    <n v="53.988999999999997"/>
    <n v="36.023000000000003"/>
    <n v="39.439"/>
    <n v="28.161000000000001"/>
    <n v="31.167000000000002"/>
    <n v="44.061999999999998"/>
    <n v="2.7759999999999998"/>
    <n v="2.536"/>
    <n v="3.5510000000000002"/>
    <n v="3.2090000000000001"/>
    <n v="2.27"/>
  </r>
  <r>
    <n v="20662"/>
    <s v="Medium"/>
    <x v="1"/>
    <n v="31"/>
    <n v="840"/>
    <s v="USA"/>
    <s v="US"/>
    <n v="840"/>
    <s v="Country/Area"/>
    <n v="905"/>
    <x v="94"/>
    <n v="62.204999999999998"/>
    <n v="77.614999999999995"/>
    <n v="63.024999999999999"/>
    <n v="80.319000000000003"/>
    <n v="98.34"/>
    <n v="25.957999999999998"/>
    <n v="37.923999999999999"/>
    <n v="34.808999999999997"/>
    <n v="49.11"/>
    <n v="54.017000000000003"/>
    <n v="36.247"/>
    <n v="39.691000000000003"/>
    <n v="28.216000000000001"/>
    <n v="31.21"/>
    <n v="44.322000000000003"/>
    <n v="2.7589999999999999"/>
    <n v="2.5190000000000001"/>
    <n v="3.544"/>
    <n v="3.2040000000000002"/>
    <n v="2.2559999999999998"/>
  </r>
  <r>
    <n v="20663"/>
    <s v="Medium"/>
    <x v="1"/>
    <n v="31"/>
    <n v="840"/>
    <s v="USA"/>
    <s v="US"/>
    <n v="840"/>
    <s v="Country/Area"/>
    <n v="905"/>
    <x v="95"/>
    <n v="62.537999999999997"/>
    <n v="78.016000000000005"/>
    <n v="63.104999999999997"/>
    <n v="80.387"/>
    <n v="98.804000000000002"/>
    <n v="26.021000000000001"/>
    <n v="38.021999999999998"/>
    <n v="34.837000000000003"/>
    <n v="49.124000000000002"/>
    <n v="54.14"/>
    <n v="36.517000000000003"/>
    <n v="39.994"/>
    <n v="28.266999999999999"/>
    <n v="31.263000000000002"/>
    <n v="44.664000000000001"/>
    <n v="2.738"/>
    <n v="2.5"/>
    <n v="3.5379999999999998"/>
    <n v="3.1989999999999998"/>
    <n v="2.2389999999999999"/>
  </r>
  <r>
    <n v="20664"/>
    <s v="Medium"/>
    <x v="1"/>
    <n v="31"/>
    <n v="840"/>
    <s v="USA"/>
    <s v="US"/>
    <n v="840"/>
    <s v="Country/Area"/>
    <n v="905"/>
    <x v="96"/>
    <n v="62.875999999999998"/>
    <n v="78.433999999999997"/>
    <n v="63.174999999999997"/>
    <n v="80.483000000000004"/>
    <n v="99.338999999999999"/>
    <n v="26.074000000000002"/>
    <n v="38.116"/>
    <n v="34.856999999999999"/>
    <n v="49.161000000000001"/>
    <n v="54.296999999999997"/>
    <n v="36.802999999999997"/>
    <n v="40.317999999999998"/>
    <n v="28.318000000000001"/>
    <n v="31.321999999999999"/>
    <n v="45.040999999999997"/>
    <n v="2.7170000000000001"/>
    <n v="2.48"/>
    <n v="3.5310000000000001"/>
    <n v="3.1930000000000001"/>
    <n v="2.2200000000000002"/>
  </r>
  <r>
    <n v="20665"/>
    <s v="Medium"/>
    <x v="1"/>
    <n v="31"/>
    <n v="840"/>
    <s v="USA"/>
    <s v="US"/>
    <n v="840"/>
    <s v="Country/Area"/>
    <n v="905"/>
    <x v="97"/>
    <n v="63.198999999999998"/>
    <n v="78.846999999999994"/>
    <n v="63.279000000000003"/>
    <n v="80.569999999999993"/>
    <n v="99.804000000000002"/>
    <n v="26.109000000000002"/>
    <n v="38.200000000000003"/>
    <n v="34.875"/>
    <n v="49.156999999999996"/>
    <n v="54.393999999999998"/>
    <n v="37.091000000000001"/>
    <n v="40.646999999999998"/>
    <n v="28.404"/>
    <n v="31.411999999999999"/>
    <n v="45.41"/>
    <n v="2.6960000000000002"/>
    <n v="2.46"/>
    <n v="3.5209999999999999"/>
    <n v="3.1829999999999998"/>
    <n v="2.202"/>
  </r>
  <r>
    <n v="20666"/>
    <s v="Medium"/>
    <x v="1"/>
    <n v="31"/>
    <n v="840"/>
    <s v="USA"/>
    <s v="US"/>
    <n v="840"/>
    <s v="Country/Area"/>
    <n v="905"/>
    <x v="98"/>
    <n v="63.491"/>
    <n v="79.236000000000004"/>
    <n v="63.417000000000002"/>
    <n v="80.703000000000003"/>
    <n v="100.246"/>
    <n v="26.122"/>
    <n v="38.268000000000001"/>
    <n v="34.890999999999998"/>
    <n v="49.158999999999999"/>
    <n v="54.475999999999999"/>
    <n v="37.369"/>
    <n v="40.968000000000004"/>
    <n v="28.526"/>
    <n v="31.542999999999999"/>
    <n v="45.77"/>
    <n v="2.6760000000000002"/>
    <n v="2.4409999999999998"/>
    <n v="3.5059999999999998"/>
    <n v="3.17"/>
    <n v="2.1850000000000001"/>
  </r>
  <r>
    <n v="20667"/>
    <s v="Medium"/>
    <x v="1"/>
    <n v="31"/>
    <n v="840"/>
    <s v="USA"/>
    <s v="US"/>
    <n v="840"/>
    <s v="Country/Area"/>
    <n v="905"/>
    <x v="99"/>
    <n v="63.741999999999997"/>
    <n v="79.585999999999999"/>
    <n v="63.579000000000001"/>
    <n v="80.908000000000001"/>
    <n v="100.693"/>
    <n v="26.111999999999998"/>
    <n v="38.314999999999998"/>
    <n v="34.9"/>
    <n v="49.191000000000003"/>
    <n v="54.570999999999998"/>
    <n v="37.630000000000003"/>
    <n v="41.271000000000001"/>
    <n v="28.678999999999998"/>
    <n v="31.716999999999999"/>
    <n v="46.122"/>
    <n v="2.657"/>
    <n v="2.423"/>
    <n v="3.4870000000000001"/>
    <n v="3.153"/>
    <n v="2.1680000000000001"/>
  </r>
  <r>
    <n v="20668"/>
    <s v="Medium"/>
    <x v="1"/>
    <n v="31"/>
    <n v="840"/>
    <s v="USA"/>
    <s v="US"/>
    <n v="840"/>
    <s v="Country/Area"/>
    <n v="905"/>
    <x v="100"/>
    <n v="63.982999999999997"/>
    <n v="79.930999999999997"/>
    <n v="63.783000000000001"/>
    <n v="81.174000000000007"/>
    <n v="101.142"/>
    <n v="26.085000000000001"/>
    <n v="38.347999999999999"/>
    <n v="34.905999999999999"/>
    <n v="49.23"/>
    <n v="54.655999999999999"/>
    <n v="37.898000000000003"/>
    <n v="41.582999999999998"/>
    <n v="28.876999999999999"/>
    <n v="31.943000000000001"/>
    <n v="46.484999999999999"/>
    <n v="2.6389999999999998"/>
    <n v="2.4049999999999998"/>
    <n v="3.4630000000000001"/>
    <n v="3.1309999999999998"/>
    <n v="2.1509999999999998"/>
  </r>
  <r>
    <n v="20669"/>
    <s v="Medium"/>
    <x v="1"/>
    <n v="31"/>
    <n v="840"/>
    <s v="USA"/>
    <s v="US"/>
    <n v="840"/>
    <s v="Country/Area"/>
    <n v="905"/>
    <x v="101"/>
    <n v="64.201999999999998"/>
    <n v="80.260999999999996"/>
    <n v="63.997999999999998"/>
    <n v="81.460999999999999"/>
    <n v="101.584"/>
    <n v="26.038"/>
    <n v="38.363999999999997"/>
    <n v="34.902999999999999"/>
    <n v="49.268000000000001"/>
    <n v="54.731999999999999"/>
    <n v="38.164000000000001"/>
    <n v="41.896999999999998"/>
    <n v="29.094999999999999"/>
    <n v="32.192999999999998"/>
    <n v="46.853000000000002"/>
    <n v="2.62"/>
    <n v="2.387"/>
    <n v="3.4369999999999998"/>
    <n v="3.1059999999999999"/>
    <n v="2.1339999999999999"/>
  </r>
  <r>
    <n v="20670"/>
    <s v="Medium"/>
    <x v="1"/>
    <n v="31"/>
    <n v="840"/>
    <s v="USA"/>
    <s v="US"/>
    <n v="840"/>
    <s v="Country/Area"/>
    <n v="905"/>
    <x v="102"/>
    <n v="64.400000000000006"/>
    <n v="80.569999999999993"/>
    <n v="64.210999999999999"/>
    <n v="81.757000000000005"/>
    <n v="102.015"/>
    <n v="25.971"/>
    <n v="38.362000000000002"/>
    <n v="34.886000000000003"/>
    <n v="49.298999999999999"/>
    <n v="54.793999999999997"/>
    <n v="38.429000000000002"/>
    <n v="42.207999999999998"/>
    <n v="29.324999999999999"/>
    <n v="32.457999999999998"/>
    <n v="47.220999999999997"/>
    <n v="2.6019999999999999"/>
    <n v="2.3690000000000002"/>
    <n v="3.41"/>
    <n v="3.081"/>
    <n v="2.1179999999999999"/>
  </r>
  <r>
    <n v="20671"/>
    <s v="Medium"/>
    <x v="1"/>
    <n v="31"/>
    <n v="840"/>
    <s v="USA"/>
    <s v="US"/>
    <n v="840"/>
    <s v="Country/Area"/>
    <n v="905"/>
    <x v="103"/>
    <n v="64.61"/>
    <n v="80.891999999999996"/>
    <n v="64.406000000000006"/>
    <n v="82.043999999999997"/>
    <n v="102.477"/>
    <n v="25.893999999999998"/>
    <n v="38.345999999999997"/>
    <n v="34.850999999999999"/>
    <n v="49.319000000000003"/>
    <n v="54.853999999999999"/>
    <n v="38.716000000000001"/>
    <n v="42.545999999999999"/>
    <n v="29.555"/>
    <n v="32.725999999999999"/>
    <n v="47.622999999999998"/>
    <n v="2.5830000000000002"/>
    <n v="2.35"/>
    <n v="3.3839999999999999"/>
    <n v="3.056"/>
    <n v="2.1"/>
  </r>
  <r>
    <n v="20672"/>
    <s v="Medium"/>
    <x v="1"/>
    <n v="31"/>
    <n v="840"/>
    <s v="USA"/>
    <s v="US"/>
    <n v="840"/>
    <s v="Country/Area"/>
    <n v="905"/>
    <x v="104"/>
    <n v="64.846999999999994"/>
    <n v="81.245000000000005"/>
    <n v="64.578999999999994"/>
    <n v="82.308999999999997"/>
    <n v="102.985"/>
    <n v="25.808"/>
    <n v="38.322000000000003"/>
    <n v="34.798000000000002"/>
    <n v="49.32"/>
    <n v="54.914000000000001"/>
    <n v="39.039000000000001"/>
    <n v="42.923000000000002"/>
    <n v="29.78"/>
    <n v="32.988999999999997"/>
    <n v="48.070999999999998"/>
    <n v="2.5619999999999998"/>
    <n v="2.33"/>
    <n v="3.3580000000000001"/>
    <n v="3.0310000000000001"/>
    <n v="2.08"/>
  </r>
  <r>
    <n v="20673"/>
    <s v="Medium"/>
    <x v="1"/>
    <n v="31"/>
    <n v="840"/>
    <s v="USA"/>
    <s v="US"/>
    <n v="840"/>
    <s v="Country/Area"/>
    <n v="905"/>
    <x v="105"/>
    <n v="65.13"/>
    <n v="81.644999999999996"/>
    <n v="64.756"/>
    <n v="82.584000000000003"/>
    <n v="103.557"/>
    <n v="25.72"/>
    <n v="38.292999999999999"/>
    <n v="34.731999999999999"/>
    <n v="49.311"/>
    <n v="54.975000000000001"/>
    <n v="39.411000000000001"/>
    <n v="43.351999999999997"/>
    <n v="30.024000000000001"/>
    <n v="33.273000000000003"/>
    <n v="48.582000000000001"/>
    <n v="2.5369999999999999"/>
    <n v="2.3069999999999999"/>
    <n v="3.331"/>
    <n v="3.0049999999999999"/>
    <n v="2.0579999999999998"/>
  </r>
  <r>
    <n v="20674"/>
    <s v="Medium"/>
    <x v="1"/>
    <n v="31"/>
    <n v="840"/>
    <s v="USA"/>
    <s v="US"/>
    <n v="840"/>
    <s v="Country/Area"/>
    <n v="905"/>
    <x v="106"/>
    <n v="65.414000000000001"/>
    <n v="82.025999999999996"/>
    <n v="64.929000000000002"/>
    <n v="82.861999999999995"/>
    <n v="104.119"/>
    <n v="25.626999999999999"/>
    <n v="38.244"/>
    <n v="34.652000000000001"/>
    <n v="49.292999999999999"/>
    <n v="55.023000000000003"/>
    <n v="39.786000000000001"/>
    <n v="43.781999999999996"/>
    <n v="30.277000000000001"/>
    <n v="33.569000000000003"/>
    <n v="49.095999999999997"/>
    <n v="2.5129999999999999"/>
    <n v="2.2839999999999998"/>
    <n v="3.3029999999999999"/>
    <n v="2.9790000000000001"/>
    <n v="2.0369999999999999"/>
  </r>
  <r>
    <n v="20675"/>
    <s v="Medium"/>
    <x v="1"/>
    <n v="31"/>
    <n v="840"/>
    <s v="USA"/>
    <s v="US"/>
    <n v="840"/>
    <s v="Country/Area"/>
    <n v="905"/>
    <x v="107"/>
    <n v="65.637"/>
    <n v="82.313000000000002"/>
    <n v="65.09"/>
    <n v="83.132999999999996"/>
    <n v="104.571"/>
    <n v="25.526"/>
    <n v="38.164000000000001"/>
    <n v="34.558999999999997"/>
    <n v="49.265000000000001"/>
    <n v="55.031999999999996"/>
    <n v="40.11"/>
    <n v="44.149000000000001"/>
    <n v="30.530999999999999"/>
    <n v="33.868000000000002"/>
    <n v="49.537999999999997"/>
    <n v="2.4929999999999999"/>
    <n v="2.2650000000000001"/>
    <n v="3.2749999999999999"/>
    <n v="2.9529999999999998"/>
    <n v="2.0190000000000001"/>
  </r>
  <r>
    <n v="20676"/>
    <s v="Medium"/>
    <x v="1"/>
    <n v="31"/>
    <n v="840"/>
    <s v="USA"/>
    <s v="US"/>
    <n v="840"/>
    <s v="Country/Area"/>
    <n v="905"/>
    <x v="108"/>
    <n v="65.795000000000002"/>
    <n v="82.498000000000005"/>
    <n v="65.27"/>
    <n v="83.427999999999997"/>
    <n v="104.89400000000001"/>
    <n v="25.419"/>
    <n v="38.054000000000002"/>
    <n v="34.462000000000003"/>
    <n v="49.234000000000002"/>
    <n v="54.996000000000002"/>
    <n v="40.375999999999998"/>
    <n v="44.444000000000003"/>
    <n v="30.809000000000001"/>
    <n v="34.192999999999998"/>
    <n v="49.898000000000003"/>
    <n v="2.4769999999999999"/>
    <n v="2.25"/>
    <n v="3.246"/>
    <n v="2.9249999999999998"/>
    <n v="2.004"/>
  </r>
  <r>
    <n v="20677"/>
    <s v="Medium"/>
    <x v="1"/>
    <n v="31"/>
    <n v="840"/>
    <s v="USA"/>
    <s v="US"/>
    <n v="840"/>
    <s v="Country/Area"/>
    <n v="905"/>
    <x v="109"/>
    <n v="65.899000000000001"/>
    <n v="82.588999999999999"/>
    <n v="65.483999999999995"/>
    <n v="83.76"/>
    <n v="105.096"/>
    <n v="25.309000000000001"/>
    <n v="37.915999999999997"/>
    <n v="34.363"/>
    <n v="49.201999999999998"/>
    <n v="54.914999999999999"/>
    <n v="40.590000000000003"/>
    <n v="44.673999999999999"/>
    <n v="31.12"/>
    <n v="34.557000000000002"/>
    <n v="50.18"/>
    <n v="2.464"/>
    <n v="2.238"/>
    <n v="3.2130000000000001"/>
    <n v="2.8940000000000001"/>
    <n v="1.9930000000000001"/>
  </r>
  <r>
    <n v="20678"/>
    <s v="Medium"/>
    <x v="1"/>
    <n v="31"/>
    <n v="840"/>
    <s v="USA"/>
    <s v="US"/>
    <n v="840"/>
    <s v="Country/Area"/>
    <n v="905"/>
    <x v="110"/>
    <n v="65.962999999999994"/>
    <n v="82.611000000000004"/>
    <n v="65.748999999999995"/>
    <n v="84.144000000000005"/>
    <n v="105.19199999999999"/>
    <n v="25.199000000000002"/>
    <n v="37.756999999999998"/>
    <n v="34.271000000000001"/>
    <n v="49.171999999999997"/>
    <n v="54.792999999999999"/>
    <n v="40.764000000000003"/>
    <n v="44.853000000000002"/>
    <n v="31.478000000000002"/>
    <n v="34.972000000000001"/>
    <n v="50.4"/>
    <n v="2.4529999999999998"/>
    <n v="2.23"/>
    <n v="3.177"/>
    <n v="2.859"/>
    <n v="1.984"/>
  </r>
  <r>
    <n v="20679"/>
    <s v="Medium"/>
    <x v="1"/>
    <n v="31"/>
    <n v="840"/>
    <s v="USA"/>
    <s v="US"/>
    <n v="840"/>
    <s v="Country/Area"/>
    <n v="905"/>
    <x v="111"/>
    <n v="66.004999999999995"/>
    <n v="82.584999999999994"/>
    <n v="66.022999999999996"/>
    <n v="84.516999999999996"/>
    <n v="105.205"/>
    <n v="25.096"/>
    <n v="37.590000000000003"/>
    <n v="34.18"/>
    <n v="49.127000000000002"/>
    <n v="54.634999999999998"/>
    <n v="40.908999999999999"/>
    <n v="44.994999999999997"/>
    <n v="31.841999999999999"/>
    <n v="35.389000000000003"/>
    <n v="50.569000000000003"/>
    <n v="2.444"/>
    <n v="2.222"/>
    <n v="3.14"/>
    <n v="2.8260000000000001"/>
    <n v="1.9770000000000001"/>
  </r>
  <r>
    <n v="20680"/>
    <s v="Medium"/>
    <x v="1"/>
    <n v="31"/>
    <n v="840"/>
    <s v="USA"/>
    <s v="US"/>
    <n v="840"/>
    <s v="Country/Area"/>
    <n v="905"/>
    <x v="112"/>
    <n v="66.045000000000002"/>
    <n v="82.539000000000001"/>
    <n v="66.245000000000005"/>
    <n v="84.805000000000007"/>
    <n v="105.163"/>
    <n v="25.006"/>
    <n v="37.423000000000002"/>
    <n v="34.082999999999998"/>
    <n v="49.052"/>
    <n v="54.456000000000003"/>
    <n v="41.039000000000001"/>
    <n v="45.116"/>
    <n v="32.161999999999999"/>
    <n v="35.753"/>
    <n v="50.707000000000001"/>
    <n v="2.4369999999999998"/>
    <n v="2.2170000000000001"/>
    <n v="3.109"/>
    <n v="2.7970000000000002"/>
    <n v="1.972"/>
  </r>
  <r>
    <n v="20681"/>
    <s v="Medium"/>
    <x v="1"/>
    <n v="31"/>
    <n v="840"/>
    <s v="USA"/>
    <s v="US"/>
    <n v="840"/>
    <s v="Country/Area"/>
    <n v="905"/>
    <x v="113"/>
    <n v="66.113"/>
    <n v="82.510999999999996"/>
    <n v="66.412999999999997"/>
    <n v="85.001999999999995"/>
    <n v="105.114"/>
    <n v="24.934999999999999"/>
    <n v="37.267000000000003"/>
    <n v="33.979999999999997"/>
    <n v="48.945999999999998"/>
    <n v="54.267000000000003"/>
    <n v="41.179000000000002"/>
    <n v="45.244"/>
    <n v="32.433"/>
    <n v="36.055999999999997"/>
    <n v="50.847000000000001"/>
    <n v="2.4279999999999999"/>
    <n v="2.21"/>
    <n v="3.0830000000000002"/>
    <n v="2.7730000000000001"/>
    <n v="1.9670000000000001"/>
  </r>
  <r>
    <n v="20682"/>
    <s v="Medium"/>
    <x v="1"/>
    <n v="31"/>
    <n v="840"/>
    <s v="USA"/>
    <s v="US"/>
    <n v="840"/>
    <s v="Country/Area"/>
    <n v="905"/>
    <x v="114"/>
    <n v="66.233000000000004"/>
    <n v="82.536000000000001"/>
    <n v="66.533000000000001"/>
    <n v="85.11"/>
    <n v="105.09699999999999"/>
    <n v="24.884"/>
    <n v="37.131999999999998"/>
    <n v="33.875999999999998"/>
    <n v="48.81"/>
    <n v="54.081000000000003"/>
    <n v="41.348999999999997"/>
    <n v="45.404000000000003"/>
    <n v="32.655999999999999"/>
    <n v="36.298999999999999"/>
    <n v="51.015999999999998"/>
    <n v="2.4180000000000001"/>
    <n v="2.202"/>
    <n v="3.0619999999999998"/>
    <n v="2.7549999999999999"/>
    <n v="1.96"/>
  </r>
  <r>
    <n v="20683"/>
    <s v="Medium"/>
    <x v="1"/>
    <n v="31"/>
    <n v="840"/>
    <s v="USA"/>
    <s v="US"/>
    <n v="840"/>
    <s v="Country/Area"/>
    <n v="905"/>
    <x v="115"/>
    <n v="66.429000000000002"/>
    <n v="82.644000000000005"/>
    <n v="66.61"/>
    <n v="85.143000000000001"/>
    <n v="105.157"/>
    <n v="24.859000000000002"/>
    <n v="37.024000000000001"/>
    <n v="33.774000000000001"/>
    <n v="48.654000000000003"/>
    <n v="53.914000000000001"/>
    <n v="41.57"/>
    <n v="45.62"/>
    <n v="32.835999999999999"/>
    <n v="36.488999999999997"/>
    <n v="51.243000000000002"/>
    <n v="2.4060000000000001"/>
    <n v="2.1920000000000002"/>
    <n v="3.0449999999999999"/>
    <n v="2.7410000000000001"/>
    <n v="1.9510000000000001"/>
  </r>
  <r>
    <n v="20684"/>
    <s v="Medium"/>
    <x v="1"/>
    <n v="31"/>
    <n v="840"/>
    <s v="USA"/>
    <s v="US"/>
    <n v="840"/>
    <s v="Country/Area"/>
    <n v="905"/>
    <x v="116"/>
    <n v="66.685000000000002"/>
    <n v="82.825999999999993"/>
    <n v="66.662000000000006"/>
    <n v="85.128"/>
    <n v="105.288"/>
    <n v="24.855"/>
    <n v="36.945"/>
    <n v="33.679000000000002"/>
    <n v="48.49"/>
    <n v="53.771000000000001"/>
    <n v="41.83"/>
    <n v="45.88"/>
    <n v="32.982999999999997"/>
    <n v="36.637999999999998"/>
    <n v="51.517000000000003"/>
    <n v="2.391"/>
    <n v="2.1800000000000002"/>
    <n v="3.032"/>
    <n v="2.7290000000000001"/>
    <n v="1.9410000000000001"/>
  </r>
  <r>
    <n v="20685"/>
    <s v="Medium"/>
    <x v="1"/>
    <n v="31"/>
    <n v="840"/>
    <s v="USA"/>
    <s v="US"/>
    <n v="840"/>
    <s v="Country/Area"/>
    <n v="905"/>
    <x v="117"/>
    <n v="66.975999999999999"/>
    <n v="83.055000000000007"/>
    <n v="66.710999999999999"/>
    <n v="85.09"/>
    <n v="105.456"/>
    <n v="24.87"/>
    <n v="36.895000000000003"/>
    <n v="33.600999999999999"/>
    <n v="48.329000000000001"/>
    <n v="53.646999999999998"/>
    <n v="42.106000000000002"/>
    <n v="46.16"/>
    <n v="33.11"/>
    <n v="36.761000000000003"/>
    <n v="51.808999999999997"/>
    <n v="2.375"/>
    <n v="2.1659999999999999"/>
    <n v="3.02"/>
    <n v="2.72"/>
    <n v="1.93"/>
  </r>
  <r>
    <n v="20686"/>
    <s v="Medium"/>
    <x v="1"/>
    <n v="31"/>
    <n v="840"/>
    <s v="USA"/>
    <s v="US"/>
    <n v="840"/>
    <s v="Country/Area"/>
    <n v="905"/>
    <x v="118"/>
    <n v="67.334000000000003"/>
    <n v="83.373000000000005"/>
    <n v="66.781000000000006"/>
    <n v="85.064999999999998"/>
    <n v="105.71899999999999"/>
    <n v="24.907"/>
    <n v="36.878999999999998"/>
    <n v="33.542000000000002"/>
    <n v="48.182000000000002"/>
    <n v="53.558999999999997"/>
    <n v="42.427"/>
    <n v="46.494"/>
    <n v="33.238999999999997"/>
    <n v="36.883000000000003"/>
    <n v="52.16"/>
    <n v="2.3570000000000002"/>
    <n v="2.1509999999999998"/>
    <n v="3.0089999999999999"/>
    <n v="2.7109999999999999"/>
    <n v="1.917"/>
  </r>
  <r>
    <n v="20687"/>
    <s v="Medium"/>
    <x v="1"/>
    <n v="31"/>
    <n v="840"/>
    <s v="USA"/>
    <s v="US"/>
    <n v="840"/>
    <s v="Country/Area"/>
    <n v="905"/>
    <x v="119"/>
    <n v="67.77"/>
    <n v="83.793999999999997"/>
    <n v="66.891999999999996"/>
    <n v="85.081000000000003"/>
    <n v="106.099"/>
    <n v="24.965"/>
    <n v="36.9"/>
    <n v="33.506999999999998"/>
    <n v="48.057000000000002"/>
    <n v="53.514000000000003"/>
    <n v="42.805999999999997"/>
    <n v="46.893999999999998"/>
    <n v="33.386000000000003"/>
    <n v="37.024000000000001"/>
    <n v="52.585000000000001"/>
    <n v="2.3359999999999999"/>
    <n v="2.1320000000000001"/>
    <n v="2.9950000000000001"/>
    <n v="2.7010000000000001"/>
    <n v="1.9019999999999999"/>
  </r>
  <r>
    <n v="20688"/>
    <s v="Medium"/>
    <x v="1"/>
    <n v="31"/>
    <n v="840"/>
    <s v="USA"/>
    <s v="US"/>
    <n v="840"/>
    <s v="Country/Area"/>
    <n v="905"/>
    <x v="120"/>
    <n v="68.274000000000001"/>
    <n v="84.305999999999997"/>
    <n v="67.069999999999993"/>
    <n v="85.171000000000006"/>
    <n v="106.583"/>
    <n v="25.041"/>
    <n v="36.954000000000001"/>
    <n v="33.497999999999998"/>
    <n v="47.960999999999999"/>
    <n v="53.506999999999998"/>
    <n v="43.232999999999997"/>
    <n v="47.351999999999997"/>
    <n v="33.572000000000003"/>
    <n v="37.209000000000003"/>
    <n v="53.076000000000001"/>
    <n v="2.3130000000000002"/>
    <n v="2.1120000000000001"/>
    <n v="2.9790000000000001"/>
    <n v="2.6869999999999998"/>
    <n v="1.8839999999999999"/>
  </r>
  <r>
    <n v="20689"/>
    <s v="Medium"/>
    <x v="1"/>
    <n v="31"/>
    <n v="840"/>
    <s v="USA"/>
    <s v="US"/>
    <n v="840"/>
    <s v="Country/Area"/>
    <n v="905"/>
    <x v="121"/>
    <n v="68.855999999999995"/>
    <n v="84.923000000000002"/>
    <n v="67.299000000000007"/>
    <n v="85.323999999999998"/>
    <n v="107.2"/>
    <n v="25.134"/>
    <n v="37.040999999999997"/>
    <n v="33.51"/>
    <n v="47.895000000000003"/>
    <n v="53.548999999999999"/>
    <n v="43.722000000000001"/>
    <n v="47.883000000000003"/>
    <n v="33.789000000000001"/>
    <n v="37.429000000000002"/>
    <n v="53.651000000000003"/>
    <n v="2.2869999999999999"/>
    <n v="2.0880000000000001"/>
    <n v="2.96"/>
    <n v="2.6720000000000002"/>
    <n v="1.8640000000000001"/>
  </r>
  <r>
    <n v="20690"/>
    <s v="Medium"/>
    <x v="1"/>
    <n v="31"/>
    <n v="840"/>
    <s v="USA"/>
    <s v="US"/>
    <n v="840"/>
    <s v="Country/Area"/>
    <n v="905"/>
    <x v="122"/>
    <n v="69.504000000000005"/>
    <n v="85.635000000000005"/>
    <n v="67.554000000000002"/>
    <n v="85.516999999999996"/>
    <n v="107.941"/>
    <n v="25.239000000000001"/>
    <n v="37.156999999999996"/>
    <n v="33.537999999999997"/>
    <n v="47.854999999999997"/>
    <n v="53.639000000000003"/>
    <n v="44.265000000000001"/>
    <n v="48.476999999999997"/>
    <n v="34.015999999999998"/>
    <n v="37.661999999999999"/>
    <n v="54.302"/>
    <n v="2.2589999999999999"/>
    <n v="2.0630000000000002"/>
    <n v="2.94"/>
    <n v="2.6549999999999998"/>
    <n v="1.8420000000000001"/>
  </r>
  <r>
    <n v="20691"/>
    <s v="Medium"/>
    <x v="1"/>
    <n v="31"/>
    <n v="840"/>
    <s v="USA"/>
    <s v="US"/>
    <n v="840"/>
    <s v="Country/Area"/>
    <n v="905"/>
    <x v="123"/>
    <n v="70.150999999999996"/>
    <n v="86.356999999999999"/>
    <n v="67.864999999999995"/>
    <n v="85.786000000000001"/>
    <n v="108.70699999999999"/>
    <n v="25.346"/>
    <n v="37.284999999999997"/>
    <n v="33.585000000000001"/>
    <n v="47.845999999999997"/>
    <n v="53.749000000000002"/>
    <n v="44.805"/>
    <n v="49.073"/>
    <n v="34.28"/>
    <n v="37.94"/>
    <n v="54.957999999999998"/>
    <n v="2.2320000000000002"/>
    <n v="2.0379999999999998"/>
    <n v="2.9169999999999998"/>
    <n v="2.6360000000000001"/>
    <n v="1.82"/>
  </r>
  <r>
    <n v="20692"/>
    <s v="Medium"/>
    <x v="1"/>
    <n v="31"/>
    <n v="840"/>
    <s v="USA"/>
    <s v="US"/>
    <n v="840"/>
    <s v="Country/Area"/>
    <n v="905"/>
    <x v="124"/>
    <n v="70.738"/>
    <n v="87.02"/>
    <n v="68.245000000000005"/>
    <n v="86.15"/>
    <n v="109.411"/>
    <n v="25.443999999999999"/>
    <n v="37.405999999999999"/>
    <n v="33.651000000000003"/>
    <n v="47.875"/>
    <n v="53.856999999999999"/>
    <n v="45.293999999999997"/>
    <n v="49.613999999999997"/>
    <n v="34.593000000000004"/>
    <n v="38.274999999999999"/>
    <n v="55.554000000000002"/>
    <n v="2.2080000000000002"/>
    <n v="2.016"/>
    <n v="2.891"/>
    <n v="2.613"/>
    <n v="1.8"/>
  </r>
  <r>
    <n v="20693"/>
    <s v="Medium"/>
    <x v="1"/>
    <n v="31"/>
    <n v="840"/>
    <s v="USA"/>
    <s v="US"/>
    <n v="840"/>
    <s v="Country/Area"/>
    <n v="905"/>
    <x v="125"/>
    <n v="71.236999999999995"/>
    <n v="87.591999999999999"/>
    <n v="68.679000000000002"/>
    <n v="86.593999999999994"/>
    <n v="110.01600000000001"/>
    <n v="25.527999999999999"/>
    <n v="37.517000000000003"/>
    <n v="33.734000000000002"/>
    <n v="47.938000000000002"/>
    <n v="53.954999999999998"/>
    <n v="45.709000000000003"/>
    <n v="50.075000000000003"/>
    <n v="34.945"/>
    <n v="38.655999999999999"/>
    <n v="56.061"/>
    <n v="2.1880000000000002"/>
    <n v="1.9970000000000001"/>
    <n v="2.8620000000000001"/>
    <n v="2.5870000000000002"/>
    <n v="1.784"/>
  </r>
  <r>
    <n v="20694"/>
    <s v="Medium"/>
    <x v="1"/>
    <n v="31"/>
    <n v="840"/>
    <s v="USA"/>
    <s v="US"/>
    <n v="840"/>
    <s v="Country/Area"/>
    <n v="905"/>
    <x v="126"/>
    <n v="71.66"/>
    <n v="88.082999999999998"/>
    <n v="69.183000000000007"/>
    <n v="87.135999999999996"/>
    <n v="110.539"/>
    <n v="25.597999999999999"/>
    <n v="37.615000000000002"/>
    <n v="33.835000000000001"/>
    <n v="48.036999999999999"/>
    <n v="54.043999999999997"/>
    <n v="46.061999999999998"/>
    <n v="50.469000000000001"/>
    <n v="35.347999999999999"/>
    <n v="39.098999999999997"/>
    <n v="56.494"/>
    <n v="2.1709999999999998"/>
    <n v="1.9810000000000001"/>
    <n v="2.8290000000000002"/>
    <n v="2.5579999999999998"/>
    <n v="1.77"/>
  </r>
  <r>
    <n v="20695"/>
    <s v="Medium"/>
    <x v="1"/>
    <n v="31"/>
    <n v="840"/>
    <s v="USA"/>
    <s v="US"/>
    <n v="840"/>
    <s v="Country/Area"/>
    <n v="905"/>
    <x v="127"/>
    <n v="72.042000000000002"/>
    <n v="88.536000000000001"/>
    <n v="69.748999999999995"/>
    <n v="87.768000000000001"/>
    <n v="111.02800000000001"/>
    <n v="25.658000000000001"/>
    <n v="37.704999999999998"/>
    <n v="33.948"/>
    <n v="48.165999999999997"/>
    <n v="54.133000000000003"/>
    <n v="46.384"/>
    <n v="50.831000000000003"/>
    <n v="35.801000000000002"/>
    <n v="39.601999999999997"/>
    <n v="56.895000000000003"/>
    <n v="2.1560000000000001"/>
    <n v="1.9670000000000001"/>
    <n v="2.7930000000000001"/>
    <n v="2.5249999999999999"/>
    <n v="1.758"/>
  </r>
  <r>
    <n v="20696"/>
    <s v="Medium"/>
    <x v="1"/>
    <n v="31"/>
    <n v="840"/>
    <s v="USA"/>
    <s v="US"/>
    <n v="840"/>
    <s v="Country/Area"/>
    <n v="905"/>
    <x v="128"/>
    <n v="72.391999999999996"/>
    <n v="88.960999999999999"/>
    <n v="70.316000000000003"/>
    <n v="88.41"/>
    <n v="111.496"/>
    <n v="25.707999999999998"/>
    <n v="37.79"/>
    <n v="34.061999999999998"/>
    <n v="48.304000000000002"/>
    <n v="54.222999999999999"/>
    <n v="46.683999999999997"/>
    <n v="51.170999999999999"/>
    <n v="36.253999999999998"/>
    <n v="40.106000000000002"/>
    <n v="57.273000000000003"/>
    <n v="2.1419999999999999"/>
    <n v="1.954"/>
    <n v="2.758"/>
    <n v="2.4929999999999999"/>
    <n v="1.746"/>
  </r>
  <r>
    <n v="20697"/>
    <s v="Medium"/>
    <x v="1"/>
    <n v="31"/>
    <n v="840"/>
    <s v="USA"/>
    <s v="US"/>
    <n v="840"/>
    <s v="Country/Area"/>
    <n v="905"/>
    <x v="129"/>
    <n v="72.727000000000004"/>
    <n v="89.376999999999995"/>
    <n v="70.825000000000003"/>
    <n v="88.994"/>
    <n v="111.968"/>
    <n v="25.748999999999999"/>
    <n v="37.871000000000002"/>
    <n v="34.161000000000001"/>
    <n v="48.430999999999997"/>
    <n v="54.317999999999998"/>
    <n v="46.976999999999997"/>
    <n v="51.506"/>
    <n v="36.664000000000001"/>
    <n v="40.563000000000002"/>
    <n v="57.65"/>
    <n v="2.129"/>
    <n v="1.9419999999999999"/>
    <n v="2.7280000000000002"/>
    <n v="2.4649999999999999"/>
    <n v="1.7350000000000001"/>
  </r>
  <r>
    <n v="20698"/>
    <s v="Medium"/>
    <x v="1"/>
    <n v="31"/>
    <n v="840"/>
    <s v="USA"/>
    <s v="US"/>
    <n v="840"/>
    <s v="Country/Area"/>
    <n v="905"/>
    <x v="130"/>
    <n v="73.048000000000002"/>
    <n v="89.784000000000006"/>
    <n v="71.251999999999995"/>
    <n v="89.491"/>
    <n v="112.446"/>
    <n v="25.78"/>
    <n v="37.944000000000003"/>
    <n v="34.238999999999997"/>
    <n v="48.536000000000001"/>
    <n v="54.415999999999997"/>
    <n v="47.268000000000001"/>
    <n v="51.84"/>
    <n v="37.012999999999998"/>
    <n v="40.954999999999998"/>
    <n v="58.03"/>
    <n v="2.1160000000000001"/>
    <n v="1.929"/>
    <n v="2.702"/>
    <n v="2.4420000000000002"/>
    <n v="1.7230000000000001"/>
  </r>
  <r>
    <n v="20699"/>
    <s v="Medium"/>
    <x v="1"/>
    <n v="31"/>
    <n v="840"/>
    <s v="USA"/>
    <s v="US"/>
    <n v="840"/>
    <s v="Country/Area"/>
    <n v="905"/>
    <x v="131"/>
    <n v="73.320999999999998"/>
    <n v="90.14"/>
    <n v="71.603999999999999"/>
    <n v="89.912999999999997"/>
    <n v="112.879"/>
    <n v="25.795000000000002"/>
    <n v="38.002000000000002"/>
    <n v="34.296999999999997"/>
    <n v="48.625"/>
    <n v="54.506"/>
    <n v="47.526000000000003"/>
    <n v="52.137999999999998"/>
    <n v="37.307000000000002"/>
    <n v="41.287999999999997"/>
    <n v="58.374000000000002"/>
    <n v="2.1040000000000001"/>
    <n v="1.9179999999999999"/>
    <n v="2.68"/>
    <n v="2.4220000000000002"/>
    <n v="1.7130000000000001"/>
  </r>
  <r>
    <n v="20700"/>
    <s v="Medium"/>
    <x v="1"/>
    <n v="31"/>
    <n v="840"/>
    <s v="USA"/>
    <s v="US"/>
    <n v="840"/>
    <s v="Country/Area"/>
    <n v="905"/>
    <x v="132"/>
    <n v="73.524000000000001"/>
    <n v="90.417000000000002"/>
    <n v="71.915999999999997"/>
    <n v="90.295000000000002"/>
    <n v="113.22799999999999"/>
    <n v="25.791"/>
    <n v="38.036999999999999"/>
    <n v="34.341000000000001"/>
    <n v="48.704000000000001"/>
    <n v="54.573"/>
    <n v="47.732999999999997"/>
    <n v="52.38"/>
    <n v="37.575000000000003"/>
    <n v="41.591999999999999"/>
    <n v="58.655000000000001"/>
    <n v="2.0950000000000002"/>
    <n v="1.909"/>
    <n v="2.661"/>
    <n v="2.4039999999999999"/>
    <n v="1.7050000000000001"/>
  </r>
  <r>
    <n v="20701"/>
    <s v="Medium"/>
    <x v="1"/>
    <n v="31"/>
    <n v="840"/>
    <s v="USA"/>
    <s v="US"/>
    <n v="840"/>
    <s v="Country/Area"/>
    <n v="905"/>
    <x v="133"/>
    <n v="73.659000000000006"/>
    <n v="90.614999999999995"/>
    <n v="72.2"/>
    <n v="90.652000000000001"/>
    <n v="113.48699999999999"/>
    <n v="25.768000000000001"/>
    <n v="38.048000000000002"/>
    <n v="34.372"/>
    <n v="48.771000000000001"/>
    <n v="54.613"/>
    <n v="47.890999999999998"/>
    <n v="52.567"/>
    <n v="37.826999999999998"/>
    <n v="41.881"/>
    <n v="58.874000000000002"/>
    <n v="2.0880000000000001"/>
    <n v="1.9019999999999999"/>
    <n v="2.6440000000000001"/>
    <n v="2.3879999999999999"/>
    <n v="1.6990000000000001"/>
  </r>
  <r>
    <n v="20702"/>
    <s v="Medium"/>
    <x v="1"/>
    <n v="31"/>
    <n v="840"/>
    <s v="USA"/>
    <s v="US"/>
    <n v="840"/>
    <s v="Country/Area"/>
    <n v="905"/>
    <x v="134"/>
    <n v="73.741"/>
    <n v="90.748999999999995"/>
    <n v="72.471999999999994"/>
    <n v="91.003"/>
    <n v="113.67700000000001"/>
    <n v="25.731000000000002"/>
    <n v="38.039000000000001"/>
    <n v="34.393999999999998"/>
    <n v="48.834000000000003"/>
    <n v="54.63"/>
    <n v="48.011000000000003"/>
    <n v="52.710999999999999"/>
    <n v="38.078000000000003"/>
    <n v="42.168999999999997"/>
    <n v="59.045999999999999"/>
    <n v="2.0830000000000002"/>
    <n v="1.897"/>
    <n v="2.6259999999999999"/>
    <n v="2.371"/>
    <n v="1.694"/>
  </r>
  <r>
    <n v="20703"/>
    <s v="Medium"/>
    <x v="1"/>
    <n v="31"/>
    <n v="840"/>
    <s v="USA"/>
    <s v="US"/>
    <n v="840"/>
    <s v="Country/Area"/>
    <n v="905"/>
    <x v="135"/>
    <n v="73.760999999999996"/>
    <n v="90.805000000000007"/>
    <n v="72.741"/>
    <n v="91.352999999999994"/>
    <n v="113.77200000000001"/>
    <n v="25.675999999999998"/>
    <n v="38.003999999999998"/>
    <n v="34.405999999999999"/>
    <n v="48.887999999999998"/>
    <n v="54.615000000000002"/>
    <n v="48.085000000000001"/>
    <n v="52.801000000000002"/>
    <n v="38.335000000000001"/>
    <n v="42.466000000000001"/>
    <n v="59.156999999999996"/>
    <n v="2.08"/>
    <n v="1.8939999999999999"/>
    <n v="2.609"/>
    <n v="2.355"/>
    <n v="1.69"/>
  </r>
  <r>
    <n v="20704"/>
    <s v="Medium"/>
    <x v="1"/>
    <n v="31"/>
    <n v="840"/>
    <s v="USA"/>
    <s v="US"/>
    <n v="840"/>
    <s v="Country/Area"/>
    <n v="905"/>
    <x v="136"/>
    <n v="73.753"/>
    <n v="90.820999999999998"/>
    <n v="72.977999999999994"/>
    <n v="91.668999999999997"/>
    <n v="113.824"/>
    <n v="25.613"/>
    <n v="37.953000000000003"/>
    <n v="34.404000000000003"/>
    <n v="48.927"/>
    <n v="54.582999999999998"/>
    <n v="48.14"/>
    <n v="52.868000000000002"/>
    <n v="38.573999999999998"/>
    <n v="42.741999999999997"/>
    <n v="59.241999999999997"/>
    <n v="2.077"/>
    <n v="1.891"/>
    <n v="2.5920000000000001"/>
    <n v="2.34"/>
    <n v="1.6879999999999999"/>
  </r>
  <r>
    <n v="20705"/>
    <s v="Medium"/>
    <x v="1"/>
    <n v="31"/>
    <n v="840"/>
    <s v="USA"/>
    <s v="US"/>
    <n v="840"/>
    <s v="Country/Area"/>
    <n v="905"/>
    <x v="137"/>
    <n v="73.789000000000001"/>
    <n v="90.881"/>
    <n v="73.153999999999996"/>
    <n v="91.918999999999997"/>
    <n v="113.94"/>
    <n v="25.556000000000001"/>
    <n v="37.904000000000003"/>
    <n v="34.384"/>
    <n v="48.947000000000003"/>
    <n v="54.564"/>
    <n v="48.232999999999997"/>
    <n v="52.976999999999997"/>
    <n v="38.770000000000003"/>
    <n v="42.972000000000001"/>
    <n v="59.377000000000002"/>
    <n v="2.073"/>
    <n v="1.8879999999999999"/>
    <n v="2.5790000000000002"/>
    <n v="2.327"/>
    <n v="1.6839999999999999"/>
  </r>
  <r>
    <n v="20706"/>
    <s v="Medium"/>
    <x v="1"/>
    <n v="31"/>
    <n v="840"/>
    <s v="USA"/>
    <s v="US"/>
    <n v="840"/>
    <s v="Country/Area"/>
    <n v="905"/>
    <x v="138"/>
    <n v="73.828000000000003"/>
    <n v="90.932000000000002"/>
    <n v="73.265000000000001"/>
    <n v="92.093000000000004"/>
    <n v="114.05200000000001"/>
    <n v="25.498000000000001"/>
    <n v="37.847000000000001"/>
    <n v="34.344999999999999"/>
    <n v="48.944000000000003"/>
    <n v="54.539000000000001"/>
    <n v="48.33"/>
    <n v="53.085000000000001"/>
    <n v="38.92"/>
    <n v="43.149000000000001"/>
    <n v="59.512999999999998"/>
    <n v="2.069"/>
    <n v="1.8839999999999999"/>
    <n v="2.569"/>
    <n v="2.3180000000000001"/>
    <n v="1.68"/>
  </r>
  <r>
    <n v="20707"/>
    <s v="Medium"/>
    <x v="1"/>
    <n v="31"/>
    <n v="840"/>
    <s v="USA"/>
    <s v="US"/>
    <n v="840"/>
    <s v="Country/Area"/>
    <n v="905"/>
    <x v="139"/>
    <n v="73.847999999999999"/>
    <n v="90.95"/>
    <n v="73.33"/>
    <n v="92.209000000000003"/>
    <n v="114.119"/>
    <n v="25.439"/>
    <n v="37.779000000000003"/>
    <n v="34.292999999999999"/>
    <n v="48.92"/>
    <n v="54.497"/>
    <n v="48.408999999999999"/>
    <n v="53.170999999999999"/>
    <n v="39.036999999999999"/>
    <n v="43.289000000000001"/>
    <n v="59.622"/>
    <n v="2.0659999999999998"/>
    <n v="1.881"/>
    <n v="2.5619999999999998"/>
    <n v="2.31"/>
    <n v="1.677"/>
  </r>
  <r>
    <n v="20708"/>
    <s v="Medium"/>
    <x v="1"/>
    <n v="31"/>
    <n v="840"/>
    <s v="USA"/>
    <s v="US"/>
    <n v="840"/>
    <s v="Country/Area"/>
    <n v="905"/>
    <x v="140"/>
    <n v="73.882000000000005"/>
    <n v="90.974000000000004"/>
    <n v="73.335999999999999"/>
    <n v="92.248000000000005"/>
    <n v="114.188"/>
    <n v="25.382999999999999"/>
    <n v="37.707999999999998"/>
    <n v="34.225000000000001"/>
    <n v="48.87"/>
    <n v="54.447000000000003"/>
    <n v="48.499000000000002"/>
    <n v="53.265999999999998"/>
    <n v="39.110999999999997"/>
    <n v="43.378"/>
    <n v="59.741"/>
    <n v="2.0619999999999998"/>
    <n v="1.877"/>
    <n v="2.5569999999999999"/>
    <n v="2.3050000000000002"/>
    <n v="1.6739999999999999"/>
  </r>
  <r>
    <n v="20709"/>
    <s v="Medium"/>
    <x v="1"/>
    <n v="31"/>
    <n v="840"/>
    <s v="USA"/>
    <s v="US"/>
    <n v="840"/>
    <s v="Country/Area"/>
    <n v="905"/>
    <x v="141"/>
    <n v="73.924000000000007"/>
    <n v="91"/>
    <n v="73.316000000000003"/>
    <n v="92.248000000000005"/>
    <n v="114.252"/>
    <n v="25.33"/>
    <n v="37.634999999999998"/>
    <n v="34.15"/>
    <n v="48.804000000000002"/>
    <n v="54.39"/>
    <n v="48.594999999999999"/>
    <n v="53.366"/>
    <n v="39.165999999999997"/>
    <n v="43.444000000000003"/>
    <n v="59.862000000000002"/>
    <n v="2.0579999999999998"/>
    <n v="1.8740000000000001"/>
    <n v="2.5529999999999999"/>
    <n v="2.302"/>
    <n v="1.671"/>
  </r>
  <r>
    <n v="20710"/>
    <s v="Medium"/>
    <x v="1"/>
    <n v="31"/>
    <n v="840"/>
    <s v="USA"/>
    <s v="US"/>
    <n v="840"/>
    <s v="Country/Area"/>
    <n v="905"/>
    <x v="142"/>
    <n v="73.971000000000004"/>
    <n v="91.028000000000006"/>
    <n v="73.338999999999999"/>
    <n v="92.292000000000002"/>
    <n v="114.307"/>
    <n v="25.28"/>
    <n v="37.563000000000002"/>
    <n v="34.085000000000001"/>
    <n v="48.746000000000002"/>
    <n v="54.326000000000001"/>
    <n v="48.691000000000003"/>
    <n v="53.465000000000003"/>
    <n v="39.255000000000003"/>
    <n v="43.546999999999997"/>
    <n v="59.98"/>
    <n v="2.0539999999999998"/>
    <n v="1.87"/>
    <n v="2.5470000000000002"/>
    <n v="2.2959999999999998"/>
    <n v="1.667"/>
  </r>
  <r>
    <n v="20711"/>
    <s v="Medium"/>
    <x v="1"/>
    <n v="31"/>
    <n v="840"/>
    <s v="USA"/>
    <s v="US"/>
    <n v="840"/>
    <s v="Country/Area"/>
    <n v="905"/>
    <x v="143"/>
    <n v="74.028000000000006"/>
    <n v="91.064999999999998"/>
    <n v="73.367000000000004"/>
    <n v="92.33"/>
    <n v="114.35599999999999"/>
    <n v="25.234999999999999"/>
    <n v="37.494999999999997"/>
    <n v="34.021999999999998"/>
    <n v="48.682000000000002"/>
    <n v="54.256999999999998"/>
    <n v="48.792000000000002"/>
    <n v="53.569000000000003"/>
    <n v="39.344999999999999"/>
    <n v="43.648000000000003"/>
    <n v="60.1"/>
    <n v="2.0489999999999999"/>
    <n v="1.867"/>
    <n v="2.5419999999999998"/>
    <n v="2.2909999999999999"/>
    <n v="1.6639999999999999"/>
  </r>
  <r>
    <n v="20712"/>
    <s v="Medium"/>
    <x v="1"/>
    <n v="31"/>
    <n v="840"/>
    <s v="USA"/>
    <s v="US"/>
    <n v="840"/>
    <s v="Country/Area"/>
    <n v="905"/>
    <x v="144"/>
    <n v="74.096000000000004"/>
    <n v="91.11"/>
    <n v="73.373000000000005"/>
    <n v="92.328999999999994"/>
    <n v="114.405"/>
    <n v="25.196999999999999"/>
    <n v="37.433"/>
    <n v="33.959000000000003"/>
    <n v="48.606000000000002"/>
    <n v="54.185000000000002"/>
    <n v="48.898000000000003"/>
    <n v="53.677"/>
    <n v="39.414000000000001"/>
    <n v="43.722999999999999"/>
    <n v="60.22"/>
    <n v="2.0449999999999999"/>
    <n v="1.863"/>
    <n v="2.5369999999999999"/>
    <n v="2.2869999999999999"/>
    <n v="1.661"/>
  </r>
  <r>
    <n v="20713"/>
    <s v="Medium"/>
    <x v="1"/>
    <n v="31"/>
    <n v="840"/>
    <s v="USA"/>
    <s v="US"/>
    <n v="840"/>
    <s v="Country/Area"/>
    <n v="905"/>
    <x v="145"/>
    <n v="74.179000000000002"/>
    <n v="91.165999999999997"/>
    <n v="73.381"/>
    <n v="92.323999999999998"/>
    <n v="114.455"/>
    <n v="25.169"/>
    <n v="37.377000000000002"/>
    <n v="33.899000000000001"/>
    <n v="48.529000000000003"/>
    <n v="54.113"/>
    <n v="49.009"/>
    <n v="53.789000000000001"/>
    <n v="39.481999999999999"/>
    <n v="43.795999999999999"/>
    <n v="60.341999999999999"/>
    <n v="2.04"/>
    <n v="1.859"/>
    <n v="2.5329999999999999"/>
    <n v="2.2829999999999999"/>
    <n v="1.657"/>
  </r>
  <r>
    <n v="20714"/>
    <s v="Medium"/>
    <x v="1"/>
    <n v="31"/>
    <n v="840"/>
    <s v="USA"/>
    <s v="US"/>
    <n v="840"/>
    <s v="Country/Area"/>
    <n v="905"/>
    <x v="146"/>
    <n v="74.278999999999996"/>
    <n v="91.236000000000004"/>
    <n v="73.394999999999996"/>
    <n v="92.316999999999993"/>
    <n v="114.51300000000001"/>
    <n v="25.151"/>
    <n v="37.326999999999998"/>
    <n v="33.844999999999999"/>
    <n v="48.451000000000001"/>
    <n v="54.042999999999999"/>
    <n v="49.128"/>
    <n v="53.908000000000001"/>
    <n v="39.549999999999997"/>
    <n v="43.866"/>
    <n v="60.47"/>
    <n v="2.0350000000000001"/>
    <n v="1.855"/>
    <n v="2.528"/>
    <n v="2.2799999999999998"/>
    <n v="1.6539999999999999"/>
  </r>
  <r>
    <n v="20715"/>
    <s v="Medium"/>
    <x v="1"/>
    <n v="31"/>
    <n v="840"/>
    <s v="USA"/>
    <s v="US"/>
    <n v="840"/>
    <s v="Country/Area"/>
    <n v="905"/>
    <x v="147"/>
    <n v="74.396000000000001"/>
    <n v="91.32"/>
    <n v="73.412000000000006"/>
    <n v="92.308999999999997"/>
    <n v="114.58199999999999"/>
    <n v="25.141999999999999"/>
    <n v="37.286999999999999"/>
    <n v="33.796999999999997"/>
    <n v="48.375999999999998"/>
    <n v="53.978999999999999"/>
    <n v="49.253"/>
    <n v="54.033000000000001"/>
    <n v="39.615000000000002"/>
    <n v="43.932000000000002"/>
    <n v="60.603000000000002"/>
    <n v="2.0299999999999998"/>
    <n v="1.851"/>
    <n v="2.524"/>
    <n v="2.2759999999999998"/>
    <n v="1.65"/>
  </r>
  <r>
    <n v="20716"/>
    <s v="Medium"/>
    <x v="1"/>
    <n v="31"/>
    <n v="840"/>
    <s v="USA"/>
    <s v="US"/>
    <n v="840"/>
    <s v="Country/Area"/>
    <n v="905"/>
    <x v="148"/>
    <n v="74.53"/>
    <n v="91.421999999999997"/>
    <n v="73.433999999999997"/>
    <n v="92.302999999999997"/>
    <n v="114.67100000000001"/>
    <n v="25.143000000000001"/>
    <n v="37.255000000000003"/>
    <n v="33.753999999999998"/>
    <n v="48.307000000000002"/>
    <n v="53.924999999999997"/>
    <n v="49.387"/>
    <n v="54.167000000000002"/>
    <n v="39.679000000000002"/>
    <n v="43.996000000000002"/>
    <n v="60.744999999999997"/>
    <n v="2.0249999999999999"/>
    <n v="1.8460000000000001"/>
    <n v="2.52"/>
    <n v="2.2730000000000001"/>
    <n v="1.6459999999999999"/>
  </r>
  <r>
    <n v="20717"/>
    <s v="Medium"/>
    <x v="1"/>
    <n v="31"/>
    <n v="840"/>
    <s v="USA"/>
    <s v="US"/>
    <n v="840"/>
    <s v="Country/Area"/>
    <n v="905"/>
    <x v="149"/>
    <n v="74.679000000000002"/>
    <n v="91.542000000000002"/>
    <n v="73.463999999999999"/>
    <n v="92.304000000000002"/>
    <n v="114.777"/>
    <n v="25.151"/>
    <n v="37.232999999999997"/>
    <n v="33.719000000000001"/>
    <n v="48.241999999999997"/>
    <n v="53.88"/>
    <n v="49.527999999999999"/>
    <n v="54.308999999999997"/>
    <n v="39.744999999999997"/>
    <n v="44.061999999999998"/>
    <n v="60.896999999999998"/>
    <n v="2.0190000000000001"/>
    <n v="1.841"/>
    <n v="2.516"/>
    <n v="2.27"/>
    <n v="1.6419999999999999"/>
  </r>
  <r>
    <n v="20718"/>
    <s v="Medium"/>
    <x v="1"/>
    <n v="31"/>
    <n v="840"/>
    <s v="USA"/>
    <s v="US"/>
    <n v="840"/>
    <s v="Country/Area"/>
    <n v="905"/>
    <x v="150"/>
    <n v="74.844999999999999"/>
    <n v="91.686999999999998"/>
    <n v="73.507999999999996"/>
    <n v="92.313999999999993"/>
    <n v="114.904"/>
    <n v="25.164999999999999"/>
    <n v="37.222999999999999"/>
    <n v="33.692999999999998"/>
    <n v="48.183"/>
    <n v="53.843000000000004"/>
    <n v="49.679000000000002"/>
    <n v="54.465000000000003"/>
    <n v="39.816000000000003"/>
    <n v="44.131"/>
    <n v="61.061"/>
    <n v="2.0129999999999999"/>
    <n v="1.8360000000000001"/>
    <n v="2.512"/>
    <n v="2.266"/>
    <n v="1.637999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9E7792-87EE-4EF0-A9DC-74AADC71DB25}" name="PivotTable1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">
  <location ref="A3:D156" firstHeaderRow="1" firstDataRow="2" firstDataCol="1"/>
  <pivotFields count="31"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10"/>
  </rowFields>
  <rowItems count="1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Annual potential support ratio [15-64/65+]" fld="26" baseField="0" baseItem="0"/>
  </dataFields>
  <chartFormats count="2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opulation.un.org/wpp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population.un.org/wp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61A5-F112-48CE-B4D6-F523C21F5662}">
  <dimension ref="A3:I156"/>
  <sheetViews>
    <sheetView topLeftCell="G1" workbookViewId="0">
      <selection activeCell="T13" sqref="T13"/>
    </sheetView>
  </sheetViews>
  <sheetFormatPr defaultRowHeight="15" x14ac:dyDescent="0.25"/>
  <cols>
    <col min="1" max="1" width="45.85546875" bestFit="1" customWidth="1"/>
    <col min="2" max="2" width="16.85546875" bestFit="1" customWidth="1"/>
    <col min="3" max="3" width="23.5703125" bestFit="1" customWidth="1"/>
    <col min="4" max="4" width="11.28515625" bestFit="1" customWidth="1"/>
  </cols>
  <sheetData>
    <row r="3" spans="1:9" x14ac:dyDescent="0.25">
      <c r="A3" s="11" t="s">
        <v>27</v>
      </c>
      <c r="B3" s="11" t="s">
        <v>26</v>
      </c>
    </row>
    <row r="4" spans="1:9" x14ac:dyDescent="0.25">
      <c r="A4" s="11" t="s">
        <v>25</v>
      </c>
      <c r="B4" t="s">
        <v>7</v>
      </c>
      <c r="C4" t="s">
        <v>24</v>
      </c>
      <c r="D4" t="s">
        <v>23</v>
      </c>
    </row>
    <row r="5" spans="1:9" x14ac:dyDescent="0.25">
      <c r="A5" s="10">
        <v>1950</v>
      </c>
      <c r="B5">
        <v>11.932</v>
      </c>
      <c r="C5">
        <v>8.1170000000000009</v>
      </c>
      <c r="D5">
        <v>20.048999999999999</v>
      </c>
      <c r="G5">
        <f>A55</f>
        <v>2000</v>
      </c>
      <c r="H5">
        <f>1/B55*100</f>
        <v>10.253255408592228</v>
      </c>
      <c r="I5">
        <f>1/C55*100</f>
        <v>18.281535648994517</v>
      </c>
    </row>
    <row r="6" spans="1:9" x14ac:dyDescent="0.25">
      <c r="A6" s="10">
        <v>1951</v>
      </c>
      <c r="B6">
        <v>12.225</v>
      </c>
      <c r="C6">
        <v>7.9550000000000001</v>
      </c>
      <c r="D6">
        <v>20.18</v>
      </c>
      <c r="G6">
        <f>A56</f>
        <v>2001</v>
      </c>
      <c r="H6">
        <f>1/B56*100</f>
        <v>10.456969570218549</v>
      </c>
      <c r="I6">
        <f>1/C56*100</f>
        <v>18.168604651162791</v>
      </c>
    </row>
    <row r="7" spans="1:9" x14ac:dyDescent="0.25">
      <c r="A7" s="10">
        <v>1952</v>
      </c>
      <c r="B7">
        <v>12.468</v>
      </c>
      <c r="C7">
        <v>7.8029999999999999</v>
      </c>
      <c r="D7">
        <v>20.271000000000001</v>
      </c>
      <c r="G7">
        <f>A57</f>
        <v>2002</v>
      </c>
      <c r="H7">
        <f>1/B57*100</f>
        <v>10.623605651758208</v>
      </c>
      <c r="I7">
        <f>1/C57*100</f>
        <v>18.079913216416564</v>
      </c>
    </row>
    <row r="8" spans="1:9" x14ac:dyDescent="0.25">
      <c r="A8" s="10">
        <v>1953</v>
      </c>
      <c r="B8">
        <v>12.648999999999999</v>
      </c>
      <c r="C8">
        <v>7.657</v>
      </c>
      <c r="D8">
        <v>20.305999999999997</v>
      </c>
      <c r="G8">
        <f>A58</f>
        <v>2003</v>
      </c>
      <c r="H8">
        <f>1/B58*100</f>
        <v>10.770059235325794</v>
      </c>
      <c r="I8">
        <f>1/C58*100</f>
        <v>18.018018018018019</v>
      </c>
    </row>
    <row r="9" spans="1:9" x14ac:dyDescent="0.25">
      <c r="A9" s="10">
        <v>1954</v>
      </c>
      <c r="B9">
        <v>12.798999999999999</v>
      </c>
      <c r="C9">
        <v>7.5129999999999999</v>
      </c>
      <c r="D9">
        <v>20.311999999999998</v>
      </c>
      <c r="G9">
        <f>A59</f>
        <v>2004</v>
      </c>
      <c r="H9">
        <f>1/B59*100</f>
        <v>10.88613106901807</v>
      </c>
      <c r="I9">
        <f>1/C59*100</f>
        <v>17.985611510791369</v>
      </c>
    </row>
    <row r="10" spans="1:9" x14ac:dyDescent="0.25">
      <c r="A10" s="10">
        <v>1955</v>
      </c>
      <c r="B10">
        <v>12.996</v>
      </c>
      <c r="C10">
        <v>7.3710000000000004</v>
      </c>
      <c r="D10">
        <v>20.367000000000001</v>
      </c>
      <c r="G10">
        <f>A60</f>
        <v>2005</v>
      </c>
      <c r="H10">
        <f>1/B60*100</f>
        <v>10.985389432055365</v>
      </c>
      <c r="I10">
        <f>1/C60*100</f>
        <v>17.966223499820337</v>
      </c>
    </row>
    <row r="11" spans="1:9" x14ac:dyDescent="0.25">
      <c r="A11" s="10">
        <v>1956</v>
      </c>
      <c r="B11">
        <v>13.233000000000001</v>
      </c>
      <c r="C11">
        <v>7.2480000000000002</v>
      </c>
      <c r="D11">
        <v>20.481000000000002</v>
      </c>
      <c r="G11">
        <f>A61</f>
        <v>2006</v>
      </c>
      <c r="H11">
        <f>1/B61*100</f>
        <v>11.130899376669635</v>
      </c>
      <c r="I11">
        <f>1/C61*100</f>
        <v>18.008283810552854</v>
      </c>
    </row>
    <row r="12" spans="1:9" x14ac:dyDescent="0.25">
      <c r="A12" s="10">
        <v>1957</v>
      </c>
      <c r="B12">
        <v>13.401999999999999</v>
      </c>
      <c r="C12">
        <v>7.1390000000000002</v>
      </c>
      <c r="D12">
        <v>20.541</v>
      </c>
      <c r="G12">
        <f>A62</f>
        <v>2007</v>
      </c>
      <c r="H12">
        <f>1/B62*100</f>
        <v>11.30965844831486</v>
      </c>
      <c r="I12">
        <f>1/C62*100</f>
        <v>18.191740949608878</v>
      </c>
    </row>
    <row r="13" spans="1:9" x14ac:dyDescent="0.25">
      <c r="A13" s="10">
        <v>1958</v>
      </c>
      <c r="B13">
        <v>13.486000000000001</v>
      </c>
      <c r="C13">
        <v>7.0380000000000003</v>
      </c>
      <c r="D13">
        <v>20.524000000000001</v>
      </c>
      <c r="G13">
        <f>A63</f>
        <v>2008</v>
      </c>
      <c r="H13">
        <f>1/B63*100</f>
        <v>11.481056257175659</v>
      </c>
      <c r="I13">
        <f>1/C63*100</f>
        <v>18.470631695603991</v>
      </c>
    </row>
    <row r="14" spans="1:9" x14ac:dyDescent="0.25">
      <c r="A14" s="10">
        <v>1959</v>
      </c>
      <c r="B14">
        <v>13.659000000000001</v>
      </c>
      <c r="C14">
        <v>6.92</v>
      </c>
      <c r="D14">
        <v>20.579000000000001</v>
      </c>
      <c r="G14">
        <f>A64</f>
        <v>2009</v>
      </c>
      <c r="H14">
        <f>1/B64*100</f>
        <v>11.664528169835529</v>
      </c>
      <c r="I14">
        <f>1/C64*100</f>
        <v>18.765246762994934</v>
      </c>
    </row>
    <row r="15" spans="1:9" x14ac:dyDescent="0.25">
      <c r="A15" s="10">
        <v>1960</v>
      </c>
      <c r="B15">
        <v>14.045</v>
      </c>
      <c r="C15">
        <v>6.7830000000000004</v>
      </c>
      <c r="D15">
        <v>20.827999999999999</v>
      </c>
      <c r="G15">
        <f>A65</f>
        <v>2010</v>
      </c>
      <c r="H15">
        <f>1/B65*100</f>
        <v>11.887779362815024</v>
      </c>
      <c r="I15">
        <f>1/C65*100</f>
        <v>19.040365575019042</v>
      </c>
    </row>
    <row r="16" spans="1:9" x14ac:dyDescent="0.25">
      <c r="A16" s="10">
        <v>1961</v>
      </c>
      <c r="B16">
        <v>14.468</v>
      </c>
      <c r="C16">
        <v>6.6790000000000003</v>
      </c>
      <c r="D16">
        <v>21.146999999999998</v>
      </c>
      <c r="G16">
        <f>A66</f>
        <v>2011</v>
      </c>
      <c r="H16">
        <f>1/B66*100</f>
        <v>12.169891687963977</v>
      </c>
      <c r="I16">
        <f>1/C66*100</f>
        <v>19.406171162429654</v>
      </c>
    </row>
    <row r="17" spans="1:9" x14ac:dyDescent="0.25">
      <c r="A17" s="10">
        <v>1962</v>
      </c>
      <c r="B17">
        <v>14.701000000000001</v>
      </c>
      <c r="C17">
        <v>6.625</v>
      </c>
      <c r="D17">
        <v>21.326000000000001</v>
      </c>
      <c r="G17">
        <f>A67</f>
        <v>2012</v>
      </c>
      <c r="H17">
        <f>1/B67*100</f>
        <v>12.517211165352361</v>
      </c>
      <c r="I17">
        <f>1/C67*100</f>
        <v>19.932230416583614</v>
      </c>
    </row>
    <row r="18" spans="1:9" x14ac:dyDescent="0.25">
      <c r="A18" s="10">
        <v>1963</v>
      </c>
      <c r="B18">
        <v>14.819000000000001</v>
      </c>
      <c r="C18">
        <v>6.5919999999999996</v>
      </c>
      <c r="D18">
        <v>21.411000000000001</v>
      </c>
      <c r="G18">
        <f>A68</f>
        <v>2013</v>
      </c>
      <c r="H18">
        <f>1/B68*100</f>
        <v>12.933264355923434</v>
      </c>
      <c r="I18">
        <f>1/C68*100</f>
        <v>20.483408439164279</v>
      </c>
    </row>
    <row r="19" spans="1:9" x14ac:dyDescent="0.25">
      <c r="A19" s="10">
        <v>1964</v>
      </c>
      <c r="B19">
        <v>14.948</v>
      </c>
      <c r="C19">
        <v>6.5549999999999997</v>
      </c>
      <c r="D19">
        <v>21.503</v>
      </c>
      <c r="G19">
        <f>A69</f>
        <v>2014</v>
      </c>
      <c r="H19">
        <f>1/B69*100</f>
        <v>13.424620754463687</v>
      </c>
      <c r="I19">
        <f>1/C69*100</f>
        <v>21.008403361344538</v>
      </c>
    </row>
    <row r="20" spans="1:9" x14ac:dyDescent="0.25">
      <c r="A20" s="10">
        <v>1965</v>
      </c>
      <c r="B20">
        <v>15.06</v>
      </c>
      <c r="C20">
        <v>6.4850000000000003</v>
      </c>
      <c r="D20">
        <v>21.545000000000002</v>
      </c>
      <c r="G20">
        <f>A70</f>
        <v>2015</v>
      </c>
      <c r="H20">
        <f>1/B70*100</f>
        <v>14.035087719298245</v>
      </c>
      <c r="I20">
        <f>1/C70*100</f>
        <v>21.519259737465031</v>
      </c>
    </row>
    <row r="21" spans="1:9" x14ac:dyDescent="0.25">
      <c r="A21" s="10">
        <v>1966</v>
      </c>
      <c r="B21">
        <v>15.102</v>
      </c>
      <c r="C21">
        <v>6.43</v>
      </c>
      <c r="D21">
        <v>21.532</v>
      </c>
      <c r="G21">
        <f>A71</f>
        <v>2016</v>
      </c>
      <c r="H21">
        <f>1/B71*100</f>
        <v>14.734050390452335</v>
      </c>
      <c r="I21">
        <f>1/C71*100</f>
        <v>22.036139268400177</v>
      </c>
    </row>
    <row r="22" spans="1:9" x14ac:dyDescent="0.25">
      <c r="A22" s="10">
        <v>1967</v>
      </c>
      <c r="B22">
        <v>15.125999999999999</v>
      </c>
      <c r="C22">
        <v>6.41</v>
      </c>
      <c r="D22">
        <v>21.536000000000001</v>
      </c>
      <c r="G22">
        <f>A72</f>
        <v>2017</v>
      </c>
      <c r="H22">
        <f>1/B72*100</f>
        <v>15.540015540015542</v>
      </c>
      <c r="I22">
        <f>1/C72*100</f>
        <v>22.593764121102573</v>
      </c>
    </row>
    <row r="23" spans="1:9" x14ac:dyDescent="0.25">
      <c r="A23" s="10">
        <v>1968</v>
      </c>
      <c r="B23">
        <v>15.105</v>
      </c>
      <c r="C23">
        <v>6.3940000000000001</v>
      </c>
      <c r="D23">
        <v>21.499000000000002</v>
      </c>
      <c r="G23">
        <f>A73</f>
        <v>2018</v>
      </c>
      <c r="H23">
        <f>1/B73*100</f>
        <v>16.414970453053186</v>
      </c>
      <c r="I23">
        <f>1/C73*100</f>
        <v>23.196474135931339</v>
      </c>
    </row>
    <row r="24" spans="1:9" x14ac:dyDescent="0.25">
      <c r="A24" s="10">
        <v>1969</v>
      </c>
      <c r="B24">
        <v>15.032999999999999</v>
      </c>
      <c r="C24">
        <v>6.38</v>
      </c>
      <c r="D24">
        <v>21.413</v>
      </c>
      <c r="G24">
        <f>A74</f>
        <v>2019</v>
      </c>
      <c r="H24">
        <f>1/B74*100</f>
        <v>17.295053614666205</v>
      </c>
      <c r="I24">
        <f>1/C74*100</f>
        <v>23.849272597185788</v>
      </c>
    </row>
    <row r="25" spans="1:9" x14ac:dyDescent="0.25">
      <c r="A25" s="10">
        <v>1970</v>
      </c>
      <c r="B25">
        <v>14.968</v>
      </c>
      <c r="C25">
        <v>6.3520000000000003</v>
      </c>
      <c r="D25">
        <v>21.32</v>
      </c>
      <c r="G25">
        <f>A75</f>
        <v>2020</v>
      </c>
      <c r="H25">
        <f>1/B75*100</f>
        <v>18.221574344023324</v>
      </c>
      <c r="I25">
        <f>1/C75*100</f>
        <v>24.521824423737122</v>
      </c>
    </row>
    <row r="26" spans="1:9" x14ac:dyDescent="0.25">
      <c r="A26" s="10">
        <v>1971</v>
      </c>
      <c r="B26">
        <v>14.872</v>
      </c>
      <c r="C26">
        <v>6.3369999999999997</v>
      </c>
      <c r="D26">
        <v>21.209</v>
      </c>
      <c r="G26">
        <f>A76</f>
        <v>2021</v>
      </c>
      <c r="H26">
        <f>1/B76*100</f>
        <v>19.080328181644727</v>
      </c>
      <c r="I26">
        <f>1/C76*100</f>
        <v>25.195263290501384</v>
      </c>
    </row>
    <row r="27" spans="1:9" x14ac:dyDescent="0.25">
      <c r="A27" s="10">
        <v>1972</v>
      </c>
      <c r="B27">
        <v>14.794</v>
      </c>
      <c r="C27">
        <v>6.3380000000000001</v>
      </c>
      <c r="D27">
        <v>21.132000000000001</v>
      </c>
      <c r="G27">
        <f>A77</f>
        <v>2022</v>
      </c>
      <c r="H27">
        <f>1/B77*100</f>
        <v>19.944156362185879</v>
      </c>
      <c r="I27">
        <f>1/C77*100</f>
        <v>25.953802232026991</v>
      </c>
    </row>
    <row r="28" spans="1:9" x14ac:dyDescent="0.25">
      <c r="A28" s="10">
        <v>1973</v>
      </c>
      <c r="B28">
        <v>14.676</v>
      </c>
      <c r="C28">
        <v>6.3319999999999999</v>
      </c>
      <c r="D28">
        <v>21.007999999999999</v>
      </c>
      <c r="G28">
        <f>A78</f>
        <v>2023</v>
      </c>
      <c r="H28">
        <f>1/B78*100</f>
        <v>20.721094073767095</v>
      </c>
      <c r="I28">
        <f>1/C78*100</f>
        <v>26.831231553528305</v>
      </c>
    </row>
    <row r="29" spans="1:9" x14ac:dyDescent="0.25">
      <c r="A29" s="10">
        <v>1974</v>
      </c>
      <c r="B29">
        <v>14.417</v>
      </c>
      <c r="C29">
        <v>6.3170000000000002</v>
      </c>
      <c r="D29">
        <v>20.734000000000002</v>
      </c>
      <c r="G29">
        <f>A79</f>
        <v>2024</v>
      </c>
      <c r="H29">
        <f>1/B79*100</f>
        <v>21.15506663845991</v>
      </c>
      <c r="I29">
        <f>1/C79*100</f>
        <v>27.693159789531986</v>
      </c>
    </row>
    <row r="30" spans="1:9" x14ac:dyDescent="0.25">
      <c r="A30" s="10">
        <v>1975</v>
      </c>
      <c r="B30">
        <v>14.122</v>
      </c>
      <c r="C30">
        <v>6.2859999999999996</v>
      </c>
      <c r="D30">
        <v>20.408000000000001</v>
      </c>
      <c r="G30">
        <f>A80</f>
        <v>2025</v>
      </c>
      <c r="H30">
        <f>1/B80*100</f>
        <v>21.399529210357372</v>
      </c>
      <c r="I30">
        <f>1/C80*100</f>
        <v>28.498147620404673</v>
      </c>
    </row>
    <row r="31" spans="1:9" x14ac:dyDescent="0.25">
      <c r="A31" s="10">
        <v>1976</v>
      </c>
      <c r="B31">
        <v>13.867000000000001</v>
      </c>
      <c r="C31">
        <v>6.2480000000000002</v>
      </c>
      <c r="D31">
        <v>20.115000000000002</v>
      </c>
      <c r="G31">
        <f>A81</f>
        <v>2026</v>
      </c>
      <c r="H31">
        <f>1/B81*100</f>
        <v>21.593608291945582</v>
      </c>
      <c r="I31">
        <f>1/C81*100</f>
        <v>29.316915860451481</v>
      </c>
    </row>
    <row r="32" spans="1:9" x14ac:dyDescent="0.25">
      <c r="A32" s="10">
        <v>1977</v>
      </c>
      <c r="B32">
        <v>13.726000000000001</v>
      </c>
      <c r="C32">
        <v>6.2009999999999996</v>
      </c>
      <c r="D32">
        <v>19.927</v>
      </c>
      <c r="G32">
        <f>A82</f>
        <v>2027</v>
      </c>
      <c r="H32">
        <f>1/B82*100</f>
        <v>22.192632046160675</v>
      </c>
      <c r="I32">
        <f>1/C82*100</f>
        <v>30.111412225233362</v>
      </c>
    </row>
    <row r="33" spans="1:9" x14ac:dyDescent="0.25">
      <c r="A33" s="10">
        <v>1978</v>
      </c>
      <c r="B33">
        <v>13.701000000000001</v>
      </c>
      <c r="C33">
        <v>6.1420000000000003</v>
      </c>
      <c r="D33">
        <v>19.843</v>
      </c>
      <c r="G33">
        <f>A83</f>
        <v>2028</v>
      </c>
      <c r="H33">
        <f>1/B83*100</f>
        <v>23.52941176470588</v>
      </c>
      <c r="I33">
        <f>1/C83*100</f>
        <v>30.854674483184201</v>
      </c>
    </row>
    <row r="34" spans="1:9" x14ac:dyDescent="0.25">
      <c r="A34" s="10">
        <v>1979</v>
      </c>
      <c r="B34">
        <v>13.635999999999999</v>
      </c>
      <c r="C34">
        <v>6.0750000000000002</v>
      </c>
      <c r="D34">
        <v>19.710999999999999</v>
      </c>
      <c r="G34">
        <f>A84</f>
        <v>2029</v>
      </c>
      <c r="H34">
        <f>1/B84*100</f>
        <v>25.018764073054793</v>
      </c>
      <c r="I34">
        <f>1/C84*100</f>
        <v>31.545741324921135</v>
      </c>
    </row>
    <row r="35" spans="1:9" x14ac:dyDescent="0.25">
      <c r="A35" s="10">
        <v>1980</v>
      </c>
      <c r="B35">
        <v>13.539</v>
      </c>
      <c r="C35">
        <v>6.0060000000000002</v>
      </c>
      <c r="D35">
        <v>19.545000000000002</v>
      </c>
      <c r="G35">
        <f>A85</f>
        <v>2030</v>
      </c>
      <c r="H35">
        <f>1/B85*100</f>
        <v>26.385224274406333</v>
      </c>
      <c r="I35">
        <f>1/C85*100</f>
        <v>32.154340836012864</v>
      </c>
    </row>
    <row r="36" spans="1:9" x14ac:dyDescent="0.25">
      <c r="A36" s="10">
        <v>1981</v>
      </c>
      <c r="B36">
        <v>13.458</v>
      </c>
      <c r="C36">
        <v>5.9459999999999997</v>
      </c>
      <c r="D36">
        <v>19.404</v>
      </c>
      <c r="G36">
        <f>A86</f>
        <v>2031</v>
      </c>
      <c r="H36">
        <f>1/B86*100</f>
        <v>27.716186252771617</v>
      </c>
      <c r="I36">
        <f>1/C86*100</f>
        <v>32.6477309826967</v>
      </c>
    </row>
    <row r="37" spans="1:9" x14ac:dyDescent="0.25">
      <c r="A37" s="10">
        <v>1982</v>
      </c>
      <c r="B37">
        <v>13.361000000000001</v>
      </c>
      <c r="C37">
        <v>5.8860000000000001</v>
      </c>
      <c r="D37">
        <v>19.247</v>
      </c>
      <c r="G37">
        <f>A87</f>
        <v>2032</v>
      </c>
      <c r="H37">
        <f>1/B87*100</f>
        <v>28.926815157651141</v>
      </c>
      <c r="I37">
        <f>1/C87*100</f>
        <v>33.079722130334105</v>
      </c>
    </row>
    <row r="38" spans="1:9" x14ac:dyDescent="0.25">
      <c r="A38" s="10">
        <v>1983</v>
      </c>
      <c r="B38">
        <v>13.305</v>
      </c>
      <c r="C38">
        <v>5.8209999999999997</v>
      </c>
      <c r="D38">
        <v>19.125999999999998</v>
      </c>
      <c r="G38">
        <f>A88</f>
        <v>2033</v>
      </c>
      <c r="H38">
        <f>1/B88*100</f>
        <v>30.312215822976661</v>
      </c>
      <c r="I38">
        <f>1/C88*100</f>
        <v>33.478406427854033</v>
      </c>
    </row>
    <row r="39" spans="1:9" x14ac:dyDescent="0.25">
      <c r="A39" s="10">
        <v>1984</v>
      </c>
      <c r="B39">
        <v>13.27</v>
      </c>
      <c r="C39">
        <v>5.7560000000000002</v>
      </c>
      <c r="D39">
        <v>19.026</v>
      </c>
      <c r="G39">
        <f>A89</f>
        <v>2034</v>
      </c>
      <c r="H39">
        <f>1/B89*100</f>
        <v>31.948881789137378</v>
      </c>
      <c r="I39">
        <f>1/C89*100</f>
        <v>33.863867253640365</v>
      </c>
    </row>
    <row r="40" spans="1:9" x14ac:dyDescent="0.25">
      <c r="A40" s="10">
        <v>1985</v>
      </c>
      <c r="B40">
        <v>13.186</v>
      </c>
      <c r="C40">
        <v>5.6970000000000001</v>
      </c>
      <c r="D40">
        <v>18.882999999999999</v>
      </c>
      <c r="G40">
        <f>A90</f>
        <v>2035</v>
      </c>
      <c r="H40">
        <f>1/B90*100</f>
        <v>33.670033670033668</v>
      </c>
      <c r="I40">
        <f>1/C90*100</f>
        <v>34.317089910775564</v>
      </c>
    </row>
    <row r="41" spans="1:9" x14ac:dyDescent="0.25">
      <c r="A41" s="10">
        <v>1986</v>
      </c>
      <c r="B41">
        <v>13.074</v>
      </c>
      <c r="C41">
        <v>5.6360000000000001</v>
      </c>
      <c r="D41">
        <v>18.71</v>
      </c>
      <c r="G41">
        <f>A91</f>
        <v>2036</v>
      </c>
      <c r="H41">
        <f>1/B91*100</f>
        <v>35.43586109142452</v>
      </c>
      <c r="I41">
        <f>1/C91*100</f>
        <v>34.758428919012864</v>
      </c>
    </row>
    <row r="42" spans="1:9" x14ac:dyDescent="0.25">
      <c r="A42" s="10">
        <v>1987</v>
      </c>
      <c r="B42">
        <v>12.949</v>
      </c>
      <c r="C42">
        <v>5.5640000000000001</v>
      </c>
      <c r="D42">
        <v>18.512999999999998</v>
      </c>
      <c r="G42">
        <f>A92</f>
        <v>2037</v>
      </c>
      <c r="H42">
        <f>1/B92*100</f>
        <v>37.133308577794281</v>
      </c>
      <c r="I42">
        <f>1/C92*100</f>
        <v>35.050823694356815</v>
      </c>
    </row>
    <row r="43" spans="1:9" x14ac:dyDescent="0.25">
      <c r="A43" s="10">
        <v>1988</v>
      </c>
      <c r="B43">
        <v>12.797000000000001</v>
      </c>
      <c r="C43">
        <v>5.4950000000000001</v>
      </c>
      <c r="D43">
        <v>18.292000000000002</v>
      </c>
      <c r="G43">
        <f>A93</f>
        <v>2038</v>
      </c>
      <c r="H43">
        <f>1/B93*100</f>
        <v>38.789759503491076</v>
      </c>
      <c r="I43">
        <f>1/C93*100</f>
        <v>35.236081747709655</v>
      </c>
    </row>
    <row r="44" spans="1:9" x14ac:dyDescent="0.25">
      <c r="A44" s="10">
        <v>1989</v>
      </c>
      <c r="B44">
        <v>12.579000000000001</v>
      </c>
      <c r="C44">
        <v>5.4279999999999999</v>
      </c>
      <c r="D44">
        <v>18.007000000000001</v>
      </c>
      <c r="G44">
        <f>A94</f>
        <v>2039</v>
      </c>
      <c r="H44">
        <f>1/B94*100</f>
        <v>40.322580645161295</v>
      </c>
      <c r="I44">
        <f>1/C94*100</f>
        <v>35.385704175513091</v>
      </c>
    </row>
    <row r="45" spans="1:9" x14ac:dyDescent="0.25">
      <c r="A45" s="10">
        <v>1990</v>
      </c>
      <c r="B45">
        <v>12.321</v>
      </c>
      <c r="C45">
        <v>5.3730000000000002</v>
      </c>
      <c r="D45">
        <v>17.693999999999999</v>
      </c>
      <c r="G45">
        <f>A95</f>
        <v>2040</v>
      </c>
      <c r="H45">
        <f>1/B95*100</f>
        <v>41.580041580041581</v>
      </c>
      <c r="I45">
        <f>1/C95*100</f>
        <v>35.536602700781806</v>
      </c>
    </row>
    <row r="46" spans="1:9" x14ac:dyDescent="0.25">
      <c r="A46" s="10">
        <v>1991</v>
      </c>
      <c r="B46">
        <v>12.085000000000001</v>
      </c>
      <c r="C46">
        <v>5.3380000000000001</v>
      </c>
      <c r="D46">
        <v>17.423000000000002</v>
      </c>
      <c r="G46">
        <f>A96</f>
        <v>2041</v>
      </c>
      <c r="H46">
        <f>1/B96*100</f>
        <v>42.643923240938165</v>
      </c>
      <c r="I46">
        <f>1/C96*100</f>
        <v>35.66333808844508</v>
      </c>
    </row>
    <row r="47" spans="1:9" x14ac:dyDescent="0.25">
      <c r="A47" s="10">
        <v>1992</v>
      </c>
      <c r="B47">
        <v>11.839</v>
      </c>
      <c r="C47">
        <v>5.3109999999999999</v>
      </c>
      <c r="D47">
        <v>17.149999999999999</v>
      </c>
      <c r="G47">
        <f>A97</f>
        <v>2042</v>
      </c>
      <c r="H47">
        <f>1/B97*100</f>
        <v>43.535045711797991</v>
      </c>
      <c r="I47">
        <f>1/C97*100</f>
        <v>35.829451809387322</v>
      </c>
    </row>
    <row r="48" spans="1:9" x14ac:dyDescent="0.25">
      <c r="A48" s="10">
        <v>1993</v>
      </c>
      <c r="B48">
        <v>11.545999999999999</v>
      </c>
      <c r="C48">
        <v>5.2969999999999997</v>
      </c>
      <c r="D48">
        <v>16.843</v>
      </c>
      <c r="G48">
        <f>A98</f>
        <v>2043</v>
      </c>
      <c r="H48">
        <f>1/B98*100</f>
        <v>44.326241134751776</v>
      </c>
      <c r="I48">
        <f>1/C98*100</f>
        <v>36.023054755043233</v>
      </c>
    </row>
    <row r="49" spans="1:9" x14ac:dyDescent="0.25">
      <c r="A49" s="10">
        <v>1994</v>
      </c>
      <c r="B49">
        <v>11.262</v>
      </c>
      <c r="C49">
        <v>5.2969999999999997</v>
      </c>
      <c r="D49">
        <v>16.559000000000001</v>
      </c>
      <c r="G49">
        <f>A99</f>
        <v>2044</v>
      </c>
      <c r="H49">
        <f>1/B99*100</f>
        <v>45.167118337850049</v>
      </c>
      <c r="I49">
        <f>1/C99*100</f>
        <v>36.245016310257341</v>
      </c>
    </row>
    <row r="50" spans="1:9" x14ac:dyDescent="0.25">
      <c r="A50" s="10">
        <v>1995</v>
      </c>
      <c r="B50">
        <v>10.988</v>
      </c>
      <c r="C50">
        <v>5.3040000000000003</v>
      </c>
      <c r="D50">
        <v>16.292000000000002</v>
      </c>
      <c r="G50">
        <f>A100</f>
        <v>2045</v>
      </c>
      <c r="H50">
        <f>1/B100*100</f>
        <v>46.125461254612546</v>
      </c>
      <c r="I50">
        <f>1/C100*100</f>
        <v>36.523009495982464</v>
      </c>
    </row>
    <row r="51" spans="1:9" x14ac:dyDescent="0.25">
      <c r="A51" s="10">
        <v>1996</v>
      </c>
      <c r="B51">
        <v>10.734999999999999</v>
      </c>
      <c r="C51">
        <v>5.3220000000000001</v>
      </c>
      <c r="D51">
        <v>16.056999999999999</v>
      </c>
      <c r="G51">
        <f>A101</f>
        <v>2046</v>
      </c>
      <c r="H51">
        <f>1/B101*100</f>
        <v>47.192071731949028</v>
      </c>
      <c r="I51">
        <f>1/C101*100</f>
        <v>36.805299963194699</v>
      </c>
    </row>
    <row r="52" spans="1:9" x14ac:dyDescent="0.25">
      <c r="A52" s="10">
        <v>1997</v>
      </c>
      <c r="B52">
        <v>10.507999999999999</v>
      </c>
      <c r="C52">
        <v>5.35</v>
      </c>
      <c r="D52">
        <v>15.857999999999999</v>
      </c>
      <c r="G52">
        <f>A102</f>
        <v>2047</v>
      </c>
      <c r="H52">
        <f>1/B102*100</f>
        <v>48.496605237633375</v>
      </c>
      <c r="I52">
        <f>1/C102*100</f>
        <v>37.091988130563799</v>
      </c>
    </row>
    <row r="53" spans="1:9" x14ac:dyDescent="0.25">
      <c r="A53" s="10">
        <v>1998</v>
      </c>
      <c r="B53">
        <v>10.247</v>
      </c>
      <c r="C53">
        <v>5.3879999999999999</v>
      </c>
      <c r="D53">
        <v>15.635</v>
      </c>
      <c r="G53">
        <f>A103</f>
        <v>2048</v>
      </c>
      <c r="H53">
        <f>1/B103*100</f>
        <v>49.751243781094537</v>
      </c>
      <c r="I53">
        <f>1/C103*100</f>
        <v>37.369207772795214</v>
      </c>
    </row>
    <row r="54" spans="1:9" x14ac:dyDescent="0.25">
      <c r="A54" s="10">
        <v>1999</v>
      </c>
      <c r="B54">
        <v>9.9809999999999999</v>
      </c>
      <c r="C54">
        <v>5.43</v>
      </c>
      <c r="D54">
        <v>15.411</v>
      </c>
      <c r="G54">
        <f>A104</f>
        <v>2049</v>
      </c>
      <c r="H54">
        <f>1/B104*100</f>
        <v>50.916496945010181</v>
      </c>
      <c r="I54">
        <f>1/C104*100</f>
        <v>37.636432066240118</v>
      </c>
    </row>
    <row r="55" spans="1:9" x14ac:dyDescent="0.25">
      <c r="A55" s="10">
        <v>2000</v>
      </c>
      <c r="B55">
        <v>9.7530000000000001</v>
      </c>
      <c r="C55">
        <v>5.47</v>
      </c>
      <c r="D55">
        <v>15.222999999999999</v>
      </c>
      <c r="G55">
        <f>A105</f>
        <v>2050</v>
      </c>
      <c r="H55">
        <f>1/B105*100</f>
        <v>52.273915316257188</v>
      </c>
      <c r="I55">
        <f>1/C105*100</f>
        <v>37.893141341417206</v>
      </c>
    </row>
    <row r="56" spans="1:9" x14ac:dyDescent="0.25">
      <c r="A56" s="10">
        <v>2001</v>
      </c>
      <c r="B56">
        <v>9.5630000000000006</v>
      </c>
      <c r="C56">
        <v>5.5039999999999996</v>
      </c>
      <c r="D56">
        <v>15.067</v>
      </c>
      <c r="G56">
        <f>A106</f>
        <v>2051</v>
      </c>
      <c r="H56">
        <f>1/B106*100</f>
        <v>53.966540744738268</v>
      </c>
      <c r="I56">
        <f>1/C106*100</f>
        <v>38.167938931297705</v>
      </c>
    </row>
    <row r="57" spans="1:9" x14ac:dyDescent="0.25">
      <c r="A57" s="10">
        <v>2002</v>
      </c>
      <c r="B57">
        <v>9.4130000000000003</v>
      </c>
      <c r="C57">
        <v>5.5309999999999997</v>
      </c>
      <c r="D57">
        <v>14.943999999999999</v>
      </c>
      <c r="G57">
        <f>A107</f>
        <v>2052</v>
      </c>
      <c r="H57">
        <f>1/B107*100</f>
        <v>55.991041433370661</v>
      </c>
      <c r="I57">
        <f>1/C107*100</f>
        <v>38.431975403535745</v>
      </c>
    </row>
    <row r="58" spans="1:9" x14ac:dyDescent="0.25">
      <c r="A58" s="10">
        <v>2003</v>
      </c>
      <c r="B58">
        <v>9.2850000000000001</v>
      </c>
      <c r="C58">
        <v>5.55</v>
      </c>
      <c r="D58">
        <v>14.835000000000001</v>
      </c>
      <c r="G58">
        <f>A108</f>
        <v>2053</v>
      </c>
      <c r="H58">
        <f>1/B108*100</f>
        <v>58.139534883720934</v>
      </c>
      <c r="I58">
        <f>1/C108*100</f>
        <v>38.714672861014321</v>
      </c>
    </row>
    <row r="59" spans="1:9" x14ac:dyDescent="0.25">
      <c r="A59" s="10">
        <v>2004</v>
      </c>
      <c r="B59">
        <v>9.1859999999999999</v>
      </c>
      <c r="C59">
        <v>5.56</v>
      </c>
      <c r="D59">
        <v>14.745999999999999</v>
      </c>
      <c r="G59">
        <f>A109</f>
        <v>2054</v>
      </c>
      <c r="H59">
        <f>1/B109*100</f>
        <v>60.313630880579019</v>
      </c>
      <c r="I59">
        <f>1/C109*100</f>
        <v>39.032006245121003</v>
      </c>
    </row>
    <row r="60" spans="1:9" x14ac:dyDescent="0.25">
      <c r="A60" s="10">
        <v>2005</v>
      </c>
      <c r="B60">
        <v>9.1029999999999998</v>
      </c>
      <c r="C60">
        <v>5.5659999999999998</v>
      </c>
      <c r="D60">
        <v>14.669</v>
      </c>
      <c r="G60">
        <f>A110</f>
        <v>2055</v>
      </c>
      <c r="H60">
        <f>1/B110*100</f>
        <v>62.735257214554572</v>
      </c>
      <c r="I60">
        <f>1/C110*100</f>
        <v>39.416633819471819</v>
      </c>
    </row>
    <row r="61" spans="1:9" x14ac:dyDescent="0.25">
      <c r="A61" s="10">
        <v>2006</v>
      </c>
      <c r="B61">
        <v>8.984</v>
      </c>
      <c r="C61">
        <v>5.5529999999999999</v>
      </c>
      <c r="D61">
        <v>14.536999999999999</v>
      </c>
      <c r="G61">
        <f>A111</f>
        <v>2056</v>
      </c>
      <c r="H61">
        <f>1/B111*100</f>
        <v>64.766839378238345</v>
      </c>
      <c r="I61">
        <f>1/C111*100</f>
        <v>39.793076004775166</v>
      </c>
    </row>
    <row r="62" spans="1:9" x14ac:dyDescent="0.25">
      <c r="A62" s="10">
        <v>2007</v>
      </c>
      <c r="B62">
        <v>8.8420000000000005</v>
      </c>
      <c r="C62">
        <v>5.4969999999999999</v>
      </c>
      <c r="D62">
        <v>14.339</v>
      </c>
      <c r="G62">
        <f>A112</f>
        <v>2057</v>
      </c>
      <c r="H62">
        <f>1/B112*100</f>
        <v>66.093853271645742</v>
      </c>
      <c r="I62">
        <f>1/C112*100</f>
        <v>40.112314480545528</v>
      </c>
    </row>
    <row r="63" spans="1:9" x14ac:dyDescent="0.25">
      <c r="A63" s="10">
        <v>2008</v>
      </c>
      <c r="B63">
        <v>8.7100000000000009</v>
      </c>
      <c r="C63">
        <v>5.4139999999999997</v>
      </c>
      <c r="D63">
        <v>14.124000000000001</v>
      </c>
      <c r="G63">
        <f>A113</f>
        <v>2058</v>
      </c>
      <c r="H63">
        <f>1/B113*100</f>
        <v>67.159167226326389</v>
      </c>
      <c r="I63">
        <f>1/C113*100</f>
        <v>40.371417036737995</v>
      </c>
    </row>
    <row r="64" spans="1:9" x14ac:dyDescent="0.25">
      <c r="A64" s="10">
        <v>2009</v>
      </c>
      <c r="B64">
        <v>8.5730000000000004</v>
      </c>
      <c r="C64">
        <v>5.3289999999999997</v>
      </c>
      <c r="D64">
        <v>13.902000000000001</v>
      </c>
      <c r="G64">
        <f>A114</f>
        <v>2059</v>
      </c>
      <c r="H64">
        <f>1/B114*100</f>
        <v>68.119891008174392</v>
      </c>
      <c r="I64">
        <f>1/C114*100</f>
        <v>40.584415584415581</v>
      </c>
    </row>
    <row r="65" spans="1:9" x14ac:dyDescent="0.25">
      <c r="A65" s="10">
        <v>2010</v>
      </c>
      <c r="B65">
        <v>8.4120000000000008</v>
      </c>
      <c r="C65">
        <v>5.2519999999999998</v>
      </c>
      <c r="D65">
        <v>13.664000000000001</v>
      </c>
      <c r="G65">
        <f>A115</f>
        <v>2060</v>
      </c>
      <c r="H65">
        <f>1/B115*100</f>
        <v>68.965517241379317</v>
      </c>
      <c r="I65">
        <f>1/C115*100</f>
        <v>40.766408479412966</v>
      </c>
    </row>
    <row r="66" spans="1:9" x14ac:dyDescent="0.25">
      <c r="A66" s="10">
        <v>2011</v>
      </c>
      <c r="B66">
        <v>8.2170000000000005</v>
      </c>
      <c r="C66">
        <v>5.1529999999999996</v>
      </c>
      <c r="D66">
        <v>13.370000000000001</v>
      </c>
    </row>
    <row r="67" spans="1:9" x14ac:dyDescent="0.25">
      <c r="A67" s="10">
        <v>2012</v>
      </c>
      <c r="B67">
        <v>7.9889999999999999</v>
      </c>
      <c r="C67">
        <v>5.0170000000000003</v>
      </c>
      <c r="D67">
        <v>13.006</v>
      </c>
    </row>
    <row r="68" spans="1:9" x14ac:dyDescent="0.25">
      <c r="A68" s="10">
        <v>2013</v>
      </c>
      <c r="B68">
        <v>7.7320000000000002</v>
      </c>
      <c r="C68">
        <v>4.8819999999999997</v>
      </c>
      <c r="D68">
        <v>12.614000000000001</v>
      </c>
    </row>
    <row r="69" spans="1:9" x14ac:dyDescent="0.25">
      <c r="A69" s="10">
        <v>2014</v>
      </c>
      <c r="B69">
        <v>7.4489999999999998</v>
      </c>
      <c r="C69">
        <v>4.76</v>
      </c>
      <c r="D69">
        <v>12.209</v>
      </c>
    </row>
    <row r="70" spans="1:9" x14ac:dyDescent="0.25">
      <c r="A70" s="10">
        <v>2015</v>
      </c>
      <c r="B70">
        <v>7.125</v>
      </c>
      <c r="C70">
        <v>4.6470000000000002</v>
      </c>
      <c r="D70">
        <v>11.772</v>
      </c>
    </row>
    <row r="71" spans="1:9" x14ac:dyDescent="0.25">
      <c r="A71" s="10">
        <v>2016</v>
      </c>
      <c r="B71">
        <v>6.7869999999999999</v>
      </c>
      <c r="C71">
        <v>4.5380000000000003</v>
      </c>
      <c r="D71">
        <v>11.324999999999999</v>
      </c>
    </row>
    <row r="72" spans="1:9" x14ac:dyDescent="0.25">
      <c r="A72" s="10">
        <v>2017</v>
      </c>
      <c r="B72">
        <v>6.4349999999999996</v>
      </c>
      <c r="C72">
        <v>4.4260000000000002</v>
      </c>
      <c r="D72">
        <v>10.861000000000001</v>
      </c>
    </row>
    <row r="73" spans="1:9" x14ac:dyDescent="0.25">
      <c r="A73" s="10">
        <v>2018</v>
      </c>
      <c r="B73">
        <v>6.0919999999999996</v>
      </c>
      <c r="C73">
        <v>4.3109999999999999</v>
      </c>
      <c r="D73">
        <v>10.402999999999999</v>
      </c>
    </row>
    <row r="74" spans="1:9" x14ac:dyDescent="0.25">
      <c r="A74" s="10">
        <v>2019</v>
      </c>
      <c r="B74">
        <v>5.782</v>
      </c>
      <c r="C74">
        <v>4.1929999999999996</v>
      </c>
      <c r="D74">
        <v>9.9749999999999996</v>
      </c>
    </row>
    <row r="75" spans="1:9" x14ac:dyDescent="0.25">
      <c r="A75" s="10">
        <v>2020</v>
      </c>
      <c r="B75">
        <v>5.4880000000000004</v>
      </c>
      <c r="C75">
        <v>4.0780000000000003</v>
      </c>
      <c r="D75">
        <v>9.5660000000000007</v>
      </c>
    </row>
    <row r="76" spans="1:9" x14ac:dyDescent="0.25">
      <c r="A76" s="10">
        <v>2021</v>
      </c>
      <c r="B76">
        <v>5.2409999999999997</v>
      </c>
      <c r="C76">
        <v>3.9689999999999999</v>
      </c>
      <c r="D76">
        <v>9.2099999999999991</v>
      </c>
    </row>
    <row r="77" spans="1:9" x14ac:dyDescent="0.25">
      <c r="A77" s="10">
        <v>2022</v>
      </c>
      <c r="B77">
        <v>5.0140000000000002</v>
      </c>
      <c r="C77">
        <v>3.8530000000000002</v>
      </c>
      <c r="D77">
        <v>8.8670000000000009</v>
      </c>
    </row>
    <row r="78" spans="1:9" x14ac:dyDescent="0.25">
      <c r="A78" s="10">
        <v>2023</v>
      </c>
      <c r="B78">
        <v>4.8259999999999996</v>
      </c>
      <c r="C78">
        <v>3.7269999999999999</v>
      </c>
      <c r="D78">
        <v>8.552999999999999</v>
      </c>
    </row>
    <row r="79" spans="1:9" x14ac:dyDescent="0.25">
      <c r="A79" s="10">
        <v>2024</v>
      </c>
      <c r="B79">
        <v>4.7270000000000003</v>
      </c>
      <c r="C79">
        <v>3.6110000000000002</v>
      </c>
      <c r="D79">
        <v>8.338000000000001</v>
      </c>
    </row>
    <row r="80" spans="1:9" x14ac:dyDescent="0.25">
      <c r="A80" s="10">
        <v>2025</v>
      </c>
      <c r="B80">
        <v>4.673</v>
      </c>
      <c r="C80">
        <v>3.5089999999999999</v>
      </c>
      <c r="D80">
        <v>8.1820000000000004</v>
      </c>
    </row>
    <row r="81" spans="1:4" x14ac:dyDescent="0.25">
      <c r="A81" s="10">
        <v>2026</v>
      </c>
      <c r="B81">
        <v>4.6310000000000002</v>
      </c>
      <c r="C81">
        <v>3.411</v>
      </c>
      <c r="D81">
        <v>8.0419999999999998</v>
      </c>
    </row>
    <row r="82" spans="1:4" x14ac:dyDescent="0.25">
      <c r="A82" s="10">
        <v>2027</v>
      </c>
      <c r="B82">
        <v>4.5060000000000002</v>
      </c>
      <c r="C82">
        <v>3.3210000000000002</v>
      </c>
      <c r="D82">
        <v>7.827</v>
      </c>
    </row>
    <row r="83" spans="1:4" x14ac:dyDescent="0.25">
      <c r="A83" s="10">
        <v>2028</v>
      </c>
      <c r="B83">
        <v>4.25</v>
      </c>
      <c r="C83">
        <v>3.2410000000000001</v>
      </c>
      <c r="D83">
        <v>7.4909999999999997</v>
      </c>
    </row>
    <row r="84" spans="1:4" x14ac:dyDescent="0.25">
      <c r="A84" s="10">
        <v>2029</v>
      </c>
      <c r="B84">
        <v>3.9969999999999999</v>
      </c>
      <c r="C84">
        <v>3.17</v>
      </c>
      <c r="D84">
        <v>7.1669999999999998</v>
      </c>
    </row>
    <row r="85" spans="1:4" x14ac:dyDescent="0.25">
      <c r="A85" s="10">
        <v>2030</v>
      </c>
      <c r="B85">
        <v>3.79</v>
      </c>
      <c r="C85">
        <v>3.11</v>
      </c>
      <c r="D85">
        <v>6.9</v>
      </c>
    </row>
    <row r="86" spans="1:4" x14ac:dyDescent="0.25">
      <c r="A86" s="10">
        <v>2031</v>
      </c>
      <c r="B86">
        <v>3.6080000000000001</v>
      </c>
      <c r="C86">
        <v>3.0630000000000002</v>
      </c>
      <c r="D86">
        <v>6.6710000000000003</v>
      </c>
    </row>
    <row r="87" spans="1:4" x14ac:dyDescent="0.25">
      <c r="A87" s="10">
        <v>2032</v>
      </c>
      <c r="B87">
        <v>3.4569999999999999</v>
      </c>
      <c r="C87">
        <v>3.0230000000000001</v>
      </c>
      <c r="D87">
        <v>6.48</v>
      </c>
    </row>
    <row r="88" spans="1:4" x14ac:dyDescent="0.25">
      <c r="A88" s="10">
        <v>2033</v>
      </c>
      <c r="B88">
        <v>3.2989999999999999</v>
      </c>
      <c r="C88">
        <v>2.9870000000000001</v>
      </c>
      <c r="D88">
        <v>6.2859999999999996</v>
      </c>
    </row>
    <row r="89" spans="1:4" x14ac:dyDescent="0.25">
      <c r="A89" s="10">
        <v>2034</v>
      </c>
      <c r="B89">
        <v>3.13</v>
      </c>
      <c r="C89">
        <v>2.9529999999999998</v>
      </c>
      <c r="D89">
        <v>6.0830000000000002</v>
      </c>
    </row>
    <row r="90" spans="1:4" x14ac:dyDescent="0.25">
      <c r="A90" s="10">
        <v>2035</v>
      </c>
      <c r="B90">
        <v>2.97</v>
      </c>
      <c r="C90">
        <v>2.9140000000000001</v>
      </c>
      <c r="D90">
        <v>5.8840000000000003</v>
      </c>
    </row>
    <row r="91" spans="1:4" x14ac:dyDescent="0.25">
      <c r="A91" s="10">
        <v>2036</v>
      </c>
      <c r="B91">
        <v>2.8220000000000001</v>
      </c>
      <c r="C91">
        <v>2.8769999999999998</v>
      </c>
      <c r="D91">
        <v>5.6989999999999998</v>
      </c>
    </row>
    <row r="92" spans="1:4" x14ac:dyDescent="0.25">
      <c r="A92" s="10">
        <v>2037</v>
      </c>
      <c r="B92">
        <v>2.6930000000000001</v>
      </c>
      <c r="C92">
        <v>2.8530000000000002</v>
      </c>
      <c r="D92">
        <v>5.5460000000000003</v>
      </c>
    </row>
    <row r="93" spans="1:4" x14ac:dyDescent="0.25">
      <c r="A93" s="10">
        <v>2038</v>
      </c>
      <c r="B93">
        <v>2.5779999999999998</v>
      </c>
      <c r="C93">
        <v>2.8380000000000001</v>
      </c>
      <c r="D93">
        <v>5.4160000000000004</v>
      </c>
    </row>
    <row r="94" spans="1:4" x14ac:dyDescent="0.25">
      <c r="A94" s="10">
        <v>2039</v>
      </c>
      <c r="B94">
        <v>2.48</v>
      </c>
      <c r="C94">
        <v>2.8260000000000001</v>
      </c>
      <c r="D94">
        <v>5.306</v>
      </c>
    </row>
    <row r="95" spans="1:4" x14ac:dyDescent="0.25">
      <c r="A95" s="10">
        <v>2040</v>
      </c>
      <c r="B95">
        <v>2.4049999999999998</v>
      </c>
      <c r="C95">
        <v>2.8140000000000001</v>
      </c>
      <c r="D95">
        <v>5.2189999999999994</v>
      </c>
    </row>
    <row r="96" spans="1:4" x14ac:dyDescent="0.25">
      <c r="A96" s="10">
        <v>2041</v>
      </c>
      <c r="B96">
        <v>2.3450000000000002</v>
      </c>
      <c r="C96">
        <v>2.8039999999999998</v>
      </c>
      <c r="D96">
        <v>5.149</v>
      </c>
    </row>
    <row r="97" spans="1:4" x14ac:dyDescent="0.25">
      <c r="A97" s="10">
        <v>2042</v>
      </c>
      <c r="B97">
        <v>2.2970000000000002</v>
      </c>
      <c r="C97">
        <v>2.7909999999999999</v>
      </c>
      <c r="D97">
        <v>5.0880000000000001</v>
      </c>
    </row>
    <row r="98" spans="1:4" x14ac:dyDescent="0.25">
      <c r="A98" s="10">
        <v>2043</v>
      </c>
      <c r="B98">
        <v>2.2559999999999998</v>
      </c>
      <c r="C98">
        <v>2.7759999999999998</v>
      </c>
      <c r="D98">
        <v>5.032</v>
      </c>
    </row>
    <row r="99" spans="1:4" x14ac:dyDescent="0.25">
      <c r="A99" s="10">
        <v>2044</v>
      </c>
      <c r="B99">
        <v>2.214</v>
      </c>
      <c r="C99">
        <v>2.7589999999999999</v>
      </c>
      <c r="D99">
        <v>4.9729999999999999</v>
      </c>
    </row>
    <row r="100" spans="1:4" x14ac:dyDescent="0.25">
      <c r="A100" s="10">
        <v>2045</v>
      </c>
      <c r="B100">
        <v>2.1680000000000001</v>
      </c>
      <c r="C100">
        <v>2.738</v>
      </c>
      <c r="D100">
        <v>4.9060000000000006</v>
      </c>
    </row>
    <row r="101" spans="1:4" x14ac:dyDescent="0.25">
      <c r="A101" s="10">
        <v>2046</v>
      </c>
      <c r="B101">
        <v>2.1190000000000002</v>
      </c>
      <c r="C101">
        <v>2.7170000000000001</v>
      </c>
      <c r="D101">
        <v>4.8360000000000003</v>
      </c>
    </row>
    <row r="102" spans="1:4" x14ac:dyDescent="0.25">
      <c r="A102" s="10">
        <v>2047</v>
      </c>
      <c r="B102">
        <v>2.0619999999999998</v>
      </c>
      <c r="C102">
        <v>2.6960000000000002</v>
      </c>
      <c r="D102">
        <v>4.758</v>
      </c>
    </row>
    <row r="103" spans="1:4" x14ac:dyDescent="0.25">
      <c r="A103" s="10">
        <v>2048</v>
      </c>
      <c r="B103">
        <v>2.0099999999999998</v>
      </c>
      <c r="C103">
        <v>2.6760000000000002</v>
      </c>
      <c r="D103">
        <v>4.6859999999999999</v>
      </c>
    </row>
    <row r="104" spans="1:4" x14ac:dyDescent="0.25">
      <c r="A104" s="10">
        <v>2049</v>
      </c>
      <c r="B104">
        <v>1.964</v>
      </c>
      <c r="C104">
        <v>2.657</v>
      </c>
      <c r="D104">
        <v>4.6210000000000004</v>
      </c>
    </row>
    <row r="105" spans="1:4" x14ac:dyDescent="0.25">
      <c r="A105" s="10">
        <v>2050</v>
      </c>
      <c r="B105">
        <v>1.913</v>
      </c>
      <c r="C105">
        <v>2.6389999999999998</v>
      </c>
      <c r="D105">
        <v>4.5519999999999996</v>
      </c>
    </row>
    <row r="106" spans="1:4" x14ac:dyDescent="0.25">
      <c r="A106" s="10">
        <v>2051</v>
      </c>
      <c r="B106">
        <v>1.853</v>
      </c>
      <c r="C106">
        <v>2.62</v>
      </c>
      <c r="D106">
        <v>4.4729999999999999</v>
      </c>
    </row>
    <row r="107" spans="1:4" x14ac:dyDescent="0.25">
      <c r="A107" s="10">
        <v>2052</v>
      </c>
      <c r="B107">
        <v>1.786</v>
      </c>
      <c r="C107">
        <v>2.6019999999999999</v>
      </c>
      <c r="D107">
        <v>4.3879999999999999</v>
      </c>
    </row>
    <row r="108" spans="1:4" x14ac:dyDescent="0.25">
      <c r="A108" s="10">
        <v>2053</v>
      </c>
      <c r="B108">
        <v>1.72</v>
      </c>
      <c r="C108">
        <v>2.5830000000000002</v>
      </c>
      <c r="D108">
        <v>4.3029999999999999</v>
      </c>
    </row>
    <row r="109" spans="1:4" x14ac:dyDescent="0.25">
      <c r="A109" s="10">
        <v>2054</v>
      </c>
      <c r="B109">
        <v>1.6579999999999999</v>
      </c>
      <c r="C109">
        <v>2.5619999999999998</v>
      </c>
      <c r="D109">
        <v>4.22</v>
      </c>
    </row>
    <row r="110" spans="1:4" x14ac:dyDescent="0.25">
      <c r="A110" s="10">
        <v>2055</v>
      </c>
      <c r="B110">
        <v>1.5940000000000001</v>
      </c>
      <c r="C110">
        <v>2.5369999999999999</v>
      </c>
      <c r="D110">
        <v>4.1310000000000002</v>
      </c>
    </row>
    <row r="111" spans="1:4" x14ac:dyDescent="0.25">
      <c r="A111" s="10">
        <v>2056</v>
      </c>
      <c r="B111">
        <v>1.544</v>
      </c>
      <c r="C111">
        <v>2.5129999999999999</v>
      </c>
      <c r="D111">
        <v>4.0570000000000004</v>
      </c>
    </row>
    <row r="112" spans="1:4" x14ac:dyDescent="0.25">
      <c r="A112" s="10">
        <v>2057</v>
      </c>
      <c r="B112">
        <v>1.5129999999999999</v>
      </c>
      <c r="C112">
        <v>2.4929999999999999</v>
      </c>
      <c r="D112">
        <v>4.0060000000000002</v>
      </c>
    </row>
    <row r="113" spans="1:4" x14ac:dyDescent="0.25">
      <c r="A113" s="10">
        <v>2058</v>
      </c>
      <c r="B113">
        <v>1.4890000000000001</v>
      </c>
      <c r="C113">
        <v>2.4769999999999999</v>
      </c>
      <c r="D113">
        <v>3.9660000000000002</v>
      </c>
    </row>
    <row r="114" spans="1:4" x14ac:dyDescent="0.25">
      <c r="A114" s="10">
        <v>2059</v>
      </c>
      <c r="B114">
        <v>1.468</v>
      </c>
      <c r="C114">
        <v>2.464</v>
      </c>
      <c r="D114">
        <v>3.9319999999999999</v>
      </c>
    </row>
    <row r="115" spans="1:4" x14ac:dyDescent="0.25">
      <c r="A115" s="10">
        <v>2060</v>
      </c>
      <c r="B115">
        <v>1.45</v>
      </c>
      <c r="C115">
        <v>2.4529999999999998</v>
      </c>
      <c r="D115">
        <v>3.9029999999999996</v>
      </c>
    </row>
    <row r="116" spans="1:4" x14ac:dyDescent="0.25">
      <c r="A116" s="10">
        <v>2061</v>
      </c>
      <c r="B116">
        <v>1.4339999999999999</v>
      </c>
      <c r="C116">
        <v>2.444</v>
      </c>
      <c r="D116">
        <v>3.8780000000000001</v>
      </c>
    </row>
    <row r="117" spans="1:4" x14ac:dyDescent="0.25">
      <c r="A117" s="10">
        <v>2062</v>
      </c>
      <c r="B117">
        <v>1.421</v>
      </c>
      <c r="C117">
        <v>2.4369999999999998</v>
      </c>
      <c r="D117">
        <v>3.8579999999999997</v>
      </c>
    </row>
    <row r="118" spans="1:4" x14ac:dyDescent="0.25">
      <c r="A118" s="10">
        <v>2063</v>
      </c>
      <c r="B118">
        <v>1.409</v>
      </c>
      <c r="C118">
        <v>2.4279999999999999</v>
      </c>
      <c r="D118">
        <v>3.8369999999999997</v>
      </c>
    </row>
    <row r="119" spans="1:4" x14ac:dyDescent="0.25">
      <c r="A119" s="10">
        <v>2064</v>
      </c>
      <c r="B119">
        <v>1.399</v>
      </c>
      <c r="C119">
        <v>2.4180000000000001</v>
      </c>
      <c r="D119">
        <v>3.8170000000000002</v>
      </c>
    </row>
    <row r="120" spans="1:4" x14ac:dyDescent="0.25">
      <c r="A120" s="10">
        <v>2065</v>
      </c>
      <c r="B120">
        <v>1.385</v>
      </c>
      <c r="C120">
        <v>2.4060000000000001</v>
      </c>
      <c r="D120">
        <v>3.7910000000000004</v>
      </c>
    </row>
    <row r="121" spans="1:4" x14ac:dyDescent="0.25">
      <c r="A121" s="10">
        <v>2066</v>
      </c>
      <c r="B121">
        <v>1.3720000000000001</v>
      </c>
      <c r="C121">
        <v>2.391</v>
      </c>
      <c r="D121">
        <v>3.7629999999999999</v>
      </c>
    </row>
    <row r="122" spans="1:4" x14ac:dyDescent="0.25">
      <c r="A122" s="10">
        <v>2067</v>
      </c>
      <c r="B122">
        <v>1.359</v>
      </c>
      <c r="C122">
        <v>2.375</v>
      </c>
      <c r="D122">
        <v>3.734</v>
      </c>
    </row>
    <row r="123" spans="1:4" x14ac:dyDescent="0.25">
      <c r="A123" s="10">
        <v>2068</v>
      </c>
      <c r="B123">
        <v>1.347</v>
      </c>
      <c r="C123">
        <v>2.3570000000000002</v>
      </c>
      <c r="D123">
        <v>3.7040000000000002</v>
      </c>
    </row>
    <row r="124" spans="1:4" x14ac:dyDescent="0.25">
      <c r="A124" s="10">
        <v>2069</v>
      </c>
      <c r="B124">
        <v>1.3320000000000001</v>
      </c>
      <c r="C124">
        <v>2.3359999999999999</v>
      </c>
      <c r="D124">
        <v>3.6680000000000001</v>
      </c>
    </row>
    <row r="125" spans="1:4" x14ac:dyDescent="0.25">
      <c r="A125" s="10">
        <v>2070</v>
      </c>
      <c r="B125">
        <v>1.3160000000000001</v>
      </c>
      <c r="C125">
        <v>2.3130000000000002</v>
      </c>
      <c r="D125">
        <v>3.6290000000000004</v>
      </c>
    </row>
    <row r="126" spans="1:4" x14ac:dyDescent="0.25">
      <c r="A126" s="10">
        <v>2071</v>
      </c>
      <c r="B126">
        <v>1.2969999999999999</v>
      </c>
      <c r="C126">
        <v>2.2869999999999999</v>
      </c>
      <c r="D126">
        <v>3.5839999999999996</v>
      </c>
    </row>
    <row r="127" spans="1:4" x14ac:dyDescent="0.25">
      <c r="A127" s="10">
        <v>2072</v>
      </c>
      <c r="B127">
        <v>1.2749999999999999</v>
      </c>
      <c r="C127">
        <v>2.2589999999999999</v>
      </c>
      <c r="D127">
        <v>3.5339999999999998</v>
      </c>
    </row>
    <row r="128" spans="1:4" x14ac:dyDescent="0.25">
      <c r="A128" s="10">
        <v>2073</v>
      </c>
      <c r="B128">
        <v>1.2509999999999999</v>
      </c>
      <c r="C128">
        <v>2.2320000000000002</v>
      </c>
      <c r="D128">
        <v>3.4830000000000001</v>
      </c>
    </row>
    <row r="129" spans="1:4" x14ac:dyDescent="0.25">
      <c r="A129" s="10">
        <v>2074</v>
      </c>
      <c r="B129">
        <v>1.2230000000000001</v>
      </c>
      <c r="C129">
        <v>2.2080000000000002</v>
      </c>
      <c r="D129">
        <v>3.431</v>
      </c>
    </row>
    <row r="130" spans="1:4" x14ac:dyDescent="0.25">
      <c r="A130" s="10">
        <v>2075</v>
      </c>
      <c r="B130">
        <v>1.194</v>
      </c>
      <c r="C130">
        <v>2.1880000000000002</v>
      </c>
      <c r="D130">
        <v>3.3820000000000001</v>
      </c>
    </row>
    <row r="131" spans="1:4" x14ac:dyDescent="0.25">
      <c r="A131" s="10">
        <v>2076</v>
      </c>
      <c r="B131">
        <v>1.165</v>
      </c>
      <c r="C131">
        <v>2.1709999999999998</v>
      </c>
      <c r="D131">
        <v>3.3359999999999999</v>
      </c>
    </row>
    <row r="132" spans="1:4" x14ac:dyDescent="0.25">
      <c r="A132" s="10">
        <v>2077</v>
      </c>
      <c r="B132">
        <v>1.1319999999999999</v>
      </c>
      <c r="C132">
        <v>2.1560000000000001</v>
      </c>
      <c r="D132">
        <v>3.2880000000000003</v>
      </c>
    </row>
    <row r="133" spans="1:4" x14ac:dyDescent="0.25">
      <c r="A133" s="10">
        <v>2078</v>
      </c>
      <c r="B133">
        <v>1.097</v>
      </c>
      <c r="C133">
        <v>2.1419999999999999</v>
      </c>
      <c r="D133">
        <v>3.2389999999999999</v>
      </c>
    </row>
    <row r="134" spans="1:4" x14ac:dyDescent="0.25">
      <c r="A134" s="10">
        <v>2079</v>
      </c>
      <c r="B134">
        <v>1.0640000000000001</v>
      </c>
      <c r="C134">
        <v>2.129</v>
      </c>
      <c r="D134">
        <v>3.1930000000000001</v>
      </c>
    </row>
    <row r="135" spans="1:4" x14ac:dyDescent="0.25">
      <c r="A135" s="10">
        <v>2080</v>
      </c>
      <c r="B135">
        <v>1.0329999999999999</v>
      </c>
      <c r="C135">
        <v>2.1160000000000001</v>
      </c>
      <c r="D135">
        <v>3.149</v>
      </c>
    </row>
    <row r="136" spans="1:4" x14ac:dyDescent="0.25">
      <c r="A136" s="10">
        <v>2081</v>
      </c>
      <c r="B136">
        <v>1.002</v>
      </c>
      <c r="C136">
        <v>2.1040000000000001</v>
      </c>
      <c r="D136">
        <v>3.1059999999999999</v>
      </c>
    </row>
    <row r="137" spans="1:4" x14ac:dyDescent="0.25">
      <c r="A137" s="10">
        <v>2082</v>
      </c>
      <c r="B137">
        <v>0.97</v>
      </c>
      <c r="C137">
        <v>2.0950000000000002</v>
      </c>
      <c r="D137">
        <v>3.0650000000000004</v>
      </c>
    </row>
    <row r="138" spans="1:4" x14ac:dyDescent="0.25">
      <c r="A138" s="10">
        <v>2083</v>
      </c>
      <c r="B138">
        <v>0.94399999999999995</v>
      </c>
      <c r="C138">
        <v>2.0880000000000001</v>
      </c>
      <c r="D138">
        <v>3.032</v>
      </c>
    </row>
    <row r="139" spans="1:4" x14ac:dyDescent="0.25">
      <c r="A139" s="10">
        <v>2084</v>
      </c>
      <c r="B139">
        <v>0.92600000000000005</v>
      </c>
      <c r="C139">
        <v>2.0830000000000002</v>
      </c>
      <c r="D139">
        <v>3.0090000000000003</v>
      </c>
    </row>
    <row r="140" spans="1:4" x14ac:dyDescent="0.25">
      <c r="A140" s="10">
        <v>2085</v>
      </c>
      <c r="B140">
        <v>0.91500000000000004</v>
      </c>
      <c r="C140">
        <v>2.08</v>
      </c>
      <c r="D140">
        <v>2.9950000000000001</v>
      </c>
    </row>
    <row r="141" spans="1:4" x14ac:dyDescent="0.25">
      <c r="A141" s="10">
        <v>2086</v>
      </c>
      <c r="B141">
        <v>0.91300000000000003</v>
      </c>
      <c r="C141">
        <v>2.077</v>
      </c>
      <c r="D141">
        <v>2.99</v>
      </c>
    </row>
    <row r="142" spans="1:4" x14ac:dyDescent="0.25">
      <c r="A142" s="10">
        <v>2087</v>
      </c>
      <c r="B142">
        <v>0.91700000000000004</v>
      </c>
      <c r="C142">
        <v>2.073</v>
      </c>
      <c r="D142">
        <v>2.99</v>
      </c>
    </row>
    <row r="143" spans="1:4" x14ac:dyDescent="0.25">
      <c r="A143" s="10">
        <v>2088</v>
      </c>
      <c r="B143">
        <v>0.92400000000000004</v>
      </c>
      <c r="C143">
        <v>2.069</v>
      </c>
      <c r="D143">
        <v>2.9929999999999999</v>
      </c>
    </row>
    <row r="144" spans="1:4" x14ac:dyDescent="0.25">
      <c r="A144" s="10">
        <v>2089</v>
      </c>
      <c r="B144">
        <v>0.93200000000000005</v>
      </c>
      <c r="C144">
        <v>2.0659999999999998</v>
      </c>
      <c r="D144">
        <v>2.9979999999999998</v>
      </c>
    </row>
    <row r="145" spans="1:4" x14ac:dyDescent="0.25">
      <c r="A145" s="10">
        <v>2090</v>
      </c>
      <c r="B145">
        <v>0.94</v>
      </c>
      <c r="C145">
        <v>2.0619999999999998</v>
      </c>
      <c r="D145">
        <v>3.0019999999999998</v>
      </c>
    </row>
    <row r="146" spans="1:4" x14ac:dyDescent="0.25">
      <c r="A146" s="10">
        <v>2091</v>
      </c>
      <c r="B146">
        <v>0.94799999999999995</v>
      </c>
      <c r="C146">
        <v>2.0579999999999998</v>
      </c>
      <c r="D146">
        <v>3.0059999999999998</v>
      </c>
    </row>
    <row r="147" spans="1:4" x14ac:dyDescent="0.25">
      <c r="A147" s="10">
        <v>2092</v>
      </c>
      <c r="B147">
        <v>0.95599999999999996</v>
      </c>
      <c r="C147">
        <v>2.0539999999999998</v>
      </c>
      <c r="D147">
        <v>3.01</v>
      </c>
    </row>
    <row r="148" spans="1:4" x14ac:dyDescent="0.25">
      <c r="A148" s="10">
        <v>2093</v>
      </c>
      <c r="B148">
        <v>0.96399999999999997</v>
      </c>
      <c r="C148">
        <v>2.0489999999999999</v>
      </c>
      <c r="D148">
        <v>3.0129999999999999</v>
      </c>
    </row>
    <row r="149" spans="1:4" x14ac:dyDescent="0.25">
      <c r="A149" s="10">
        <v>2094</v>
      </c>
      <c r="B149">
        <v>0.97199999999999998</v>
      </c>
      <c r="C149">
        <v>2.0449999999999999</v>
      </c>
      <c r="D149">
        <v>3.0169999999999999</v>
      </c>
    </row>
    <row r="150" spans="1:4" x14ac:dyDescent="0.25">
      <c r="A150" s="10">
        <v>2095</v>
      </c>
      <c r="B150">
        <v>0.98</v>
      </c>
      <c r="C150">
        <v>2.04</v>
      </c>
      <c r="D150">
        <v>3.02</v>
      </c>
    </row>
    <row r="151" spans="1:4" x14ac:dyDescent="0.25">
      <c r="A151" s="10">
        <v>2096</v>
      </c>
      <c r="B151">
        <v>0.98699999999999999</v>
      </c>
      <c r="C151">
        <v>2.0350000000000001</v>
      </c>
      <c r="D151">
        <v>3.0220000000000002</v>
      </c>
    </row>
    <row r="152" spans="1:4" x14ac:dyDescent="0.25">
      <c r="A152" s="10">
        <v>2097</v>
      </c>
      <c r="B152">
        <v>0.99399999999999999</v>
      </c>
      <c r="C152">
        <v>2.0299999999999998</v>
      </c>
      <c r="D152">
        <v>3.024</v>
      </c>
    </row>
    <row r="153" spans="1:4" x14ac:dyDescent="0.25">
      <c r="A153" s="10">
        <v>2098</v>
      </c>
      <c r="B153">
        <v>1</v>
      </c>
      <c r="C153">
        <v>2.0249999999999999</v>
      </c>
      <c r="D153">
        <v>3.0249999999999999</v>
      </c>
    </row>
    <row r="154" spans="1:4" x14ac:dyDescent="0.25">
      <c r="A154" s="10">
        <v>2099</v>
      </c>
      <c r="B154">
        <v>1.006</v>
      </c>
      <c r="C154">
        <v>2.0190000000000001</v>
      </c>
      <c r="D154">
        <v>3.0250000000000004</v>
      </c>
    </row>
    <row r="155" spans="1:4" x14ac:dyDescent="0.25">
      <c r="A155" s="10">
        <v>2100</v>
      </c>
      <c r="B155">
        <v>1.0109999999999999</v>
      </c>
      <c r="C155">
        <v>2.0129999999999999</v>
      </c>
      <c r="D155">
        <v>3.024</v>
      </c>
    </row>
    <row r="156" spans="1:4" x14ac:dyDescent="0.25">
      <c r="A156" s="10" t="s">
        <v>23</v>
      </c>
      <c r="B156">
        <v>989.21100000000013</v>
      </c>
      <c r="C156">
        <v>623.18299999999988</v>
      </c>
      <c r="D156">
        <v>1612.3939999999996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6E68B-6E81-40AD-B6F5-3EC8F0A8D50D}">
  <dimension ref="A1:R64"/>
  <sheetViews>
    <sheetView workbookViewId="0">
      <selection activeCell="N6" sqref="N6"/>
    </sheetView>
  </sheetViews>
  <sheetFormatPr defaultRowHeight="15" x14ac:dyDescent="0.25"/>
  <sheetData>
    <row r="1" spans="1:18" x14ac:dyDescent="0.25">
      <c r="A1" t="s">
        <v>10</v>
      </c>
      <c r="J1" t="s">
        <v>22</v>
      </c>
      <c r="P1" t="s">
        <v>21</v>
      </c>
    </row>
    <row r="2" spans="1:18" x14ac:dyDescent="0.25">
      <c r="B2" t="s">
        <v>5</v>
      </c>
      <c r="C2" t="s">
        <v>6</v>
      </c>
      <c r="D2" t="s">
        <v>7</v>
      </c>
      <c r="G2" t="s">
        <v>6</v>
      </c>
      <c r="H2" t="s">
        <v>7</v>
      </c>
      <c r="J2" t="s">
        <v>0</v>
      </c>
      <c r="K2" t="s">
        <v>6</v>
      </c>
      <c r="L2" t="s">
        <v>7</v>
      </c>
      <c r="P2" t="s">
        <v>0</v>
      </c>
      <c r="Q2" t="s">
        <v>11</v>
      </c>
      <c r="R2" t="s">
        <v>12</v>
      </c>
    </row>
    <row r="3" spans="1:18" x14ac:dyDescent="0.25">
      <c r="B3">
        <v>1999</v>
      </c>
      <c r="G3" s="3">
        <v>185307.07550000001</v>
      </c>
      <c r="H3" s="3">
        <v>857076.42249999999</v>
      </c>
      <c r="J3">
        <v>2000</v>
      </c>
      <c r="K3" s="2">
        <f>C4</f>
        <v>1.2434460442391382</v>
      </c>
      <c r="L3" s="2">
        <f>D4</f>
        <v>1.3773537213363385</v>
      </c>
      <c r="P3">
        <v>2000</v>
      </c>
      <c r="Q3">
        <v>1.2</v>
      </c>
      <c r="R3">
        <v>1.5</v>
      </c>
    </row>
    <row r="4" spans="1:18" x14ac:dyDescent="0.25">
      <c r="B4">
        <v>2000</v>
      </c>
      <c r="C4">
        <f>100*(G4/G3-1)</f>
        <v>1.2434460442391382</v>
      </c>
      <c r="D4">
        <f t="shared" ref="D4:D64" si="0">100*(H4/H3-1)</f>
        <v>1.3773537213363385</v>
      </c>
      <c r="G4" s="3">
        <v>187611.269</v>
      </c>
      <c r="H4" s="3">
        <v>868881.39650000003</v>
      </c>
      <c r="J4">
        <v>2005</v>
      </c>
      <c r="K4" s="2">
        <f>AVERAGE(C5:C9)</f>
        <v>1.2546317716639965</v>
      </c>
      <c r="L4" s="2">
        <f>AVERAGE(D5:D9)</f>
        <v>1.6033752864308368</v>
      </c>
      <c r="P4">
        <v>2005</v>
      </c>
      <c r="Q4">
        <v>0.9</v>
      </c>
      <c r="R4">
        <v>1</v>
      </c>
    </row>
    <row r="5" spans="1:18" x14ac:dyDescent="0.25">
      <c r="B5">
        <v>2001</v>
      </c>
      <c r="C5">
        <f t="shared" ref="C5:C64" si="1">100*(G5/G4-1)</f>
        <v>1.2612955035232964</v>
      </c>
      <c r="D5">
        <f t="shared" si="0"/>
        <v>1.5174256294483657</v>
      </c>
      <c r="G5" s="3">
        <v>189977.60149999999</v>
      </c>
      <c r="H5" s="3">
        <v>882066.02549999999</v>
      </c>
      <c r="J5">
        <v>2010</v>
      </c>
      <c r="K5" s="2">
        <f>AVERAGE(C10:C14)</f>
        <v>0.99656960561745667</v>
      </c>
      <c r="L5" s="2">
        <f>AVERAGE(D10:D14)</f>
        <v>0.91863947783728861</v>
      </c>
      <c r="P5">
        <v>2010</v>
      </c>
      <c r="Q5">
        <v>0.5</v>
      </c>
      <c r="R5">
        <v>0.6</v>
      </c>
    </row>
    <row r="6" spans="1:18" x14ac:dyDescent="0.25">
      <c r="B6">
        <v>2002</v>
      </c>
      <c r="C6">
        <f t="shared" si="1"/>
        <v>1.2478644752234036</v>
      </c>
      <c r="D6">
        <f t="shared" si="0"/>
        <v>1.6432897970175775</v>
      </c>
      <c r="G6" s="3">
        <v>192348.26449999999</v>
      </c>
      <c r="H6" s="3">
        <v>896560.92649999994</v>
      </c>
      <c r="J6">
        <v>2015</v>
      </c>
      <c r="K6" s="2">
        <f>AVERAGE(C15:C19)</f>
        <v>0.66214847875297966</v>
      </c>
      <c r="L6" s="2">
        <f>AVERAGE(D15:D19)</f>
        <v>0.30736643179716694</v>
      </c>
      <c r="P6">
        <v>2015</v>
      </c>
      <c r="Q6">
        <v>0.5</v>
      </c>
      <c r="R6">
        <v>0.2</v>
      </c>
    </row>
    <row r="7" spans="1:18" x14ac:dyDescent="0.25">
      <c r="B7">
        <v>2003</v>
      </c>
      <c r="C7">
        <f t="shared" si="1"/>
        <v>1.2396542834416824</v>
      </c>
      <c r="D7">
        <f t="shared" si="0"/>
        <v>1.6158732855507729</v>
      </c>
      <c r="G7" s="3">
        <v>194732.71799999999</v>
      </c>
      <c r="H7" s="3">
        <v>911048.21499999997</v>
      </c>
      <c r="J7">
        <v>2020</v>
      </c>
      <c r="K7" s="2">
        <f>AVERAGE(C20:C24)</f>
        <v>0.50972972077044432</v>
      </c>
      <c r="L7" s="2">
        <f>AVERAGE(D20:D24)</f>
        <v>-0.2070493239225879</v>
      </c>
      <c r="P7">
        <v>2020</v>
      </c>
      <c r="Q7">
        <v>0.4</v>
      </c>
      <c r="R7">
        <v>-0.1</v>
      </c>
    </row>
    <row r="8" spans="1:18" x14ac:dyDescent="0.25">
      <c r="B8">
        <v>2004</v>
      </c>
      <c r="C8">
        <f t="shared" si="1"/>
        <v>1.2491498732123851</v>
      </c>
      <c r="D8">
        <f t="shared" si="0"/>
        <v>1.5846314456584576</v>
      </c>
      <c r="G8" s="3">
        <v>197165.22150000001</v>
      </c>
      <c r="H8" s="3">
        <v>925484.97149999999</v>
      </c>
      <c r="J8">
        <v>2025</v>
      </c>
      <c r="K8" s="2">
        <f>AVERAGE(C25:C29)</f>
        <v>0.14261547292390819</v>
      </c>
      <c r="L8" s="2">
        <f>AVERAGE(D25:D29)</f>
        <v>-5.9707565639175453E-2</v>
      </c>
      <c r="P8">
        <v>2025</v>
      </c>
      <c r="Q8">
        <v>0.4</v>
      </c>
      <c r="R8">
        <v>-0.4</v>
      </c>
    </row>
    <row r="9" spans="1:18" x14ac:dyDescent="0.25">
      <c r="B9">
        <v>2005</v>
      </c>
      <c r="C9">
        <f t="shared" si="1"/>
        <v>1.2751947229192151</v>
      </c>
      <c r="D9">
        <f t="shared" si="0"/>
        <v>1.6556562744790115</v>
      </c>
      <c r="G9" s="3">
        <v>199679.462</v>
      </c>
      <c r="H9" s="3">
        <v>940807.82149999996</v>
      </c>
      <c r="J9">
        <v>2030</v>
      </c>
      <c r="K9" s="2">
        <f>AVERAGE(C30:C34)</f>
        <v>0.11771563056349965</v>
      </c>
      <c r="L9" s="2">
        <f>AVERAGE(D30:D34)</f>
        <v>-0.30044080074649537</v>
      </c>
      <c r="P9">
        <v>2030</v>
      </c>
      <c r="Q9">
        <v>0.4</v>
      </c>
      <c r="R9">
        <v>-0.7</v>
      </c>
    </row>
    <row r="10" spans="1:18" x14ac:dyDescent="0.25">
      <c r="B10">
        <v>2006</v>
      </c>
      <c r="C10">
        <f t="shared" si="1"/>
        <v>1.218913540542288</v>
      </c>
      <c r="D10">
        <f t="shared" si="0"/>
        <v>1.3665310498271577</v>
      </c>
      <c r="G10" s="3">
        <v>202113.38200000001</v>
      </c>
      <c r="H10" s="3">
        <v>953664.25249999994</v>
      </c>
      <c r="J10">
        <v>2035</v>
      </c>
      <c r="K10" s="2">
        <f>AVERAGE(C35:C39)</f>
        <v>0.1853958992542637</v>
      </c>
      <c r="L10" s="2">
        <f>AVERAGE(D35:D39)</f>
        <v>-0.88692794391478369</v>
      </c>
      <c r="P10">
        <v>2035</v>
      </c>
      <c r="Q10">
        <v>0.3</v>
      </c>
      <c r="R10">
        <v>-1</v>
      </c>
    </row>
    <row r="11" spans="1:18" x14ac:dyDescent="0.25">
      <c r="B11">
        <v>2007</v>
      </c>
      <c r="C11">
        <f t="shared" si="1"/>
        <v>1.0627245354787984</v>
      </c>
      <c r="D11">
        <f t="shared" si="0"/>
        <v>0.95490629706707075</v>
      </c>
      <c r="G11" s="3">
        <v>204261.2905</v>
      </c>
      <c r="H11" s="3">
        <v>962770.85250000004</v>
      </c>
      <c r="J11">
        <v>2040</v>
      </c>
      <c r="K11" s="2">
        <f>AVERAGE(C40:C44)</f>
        <v>0.18974303291306782</v>
      </c>
      <c r="L11" s="2">
        <f>AVERAGE(D40:D44)</f>
        <v>-1.5565813941042106</v>
      </c>
      <c r="P11">
        <v>2040</v>
      </c>
      <c r="Q11">
        <v>0.3</v>
      </c>
      <c r="R11">
        <v>-1.2</v>
      </c>
    </row>
    <row r="12" spans="1:18" x14ac:dyDescent="0.25">
      <c r="B12">
        <v>2008</v>
      </c>
      <c r="C12">
        <f t="shared" si="1"/>
        <v>0.93651714199858294</v>
      </c>
      <c r="D12">
        <f t="shared" si="0"/>
        <v>0.82638921601545512</v>
      </c>
      <c r="G12" s="3">
        <v>206174.23250000001</v>
      </c>
      <c r="H12" s="3">
        <v>970727.08700000006</v>
      </c>
      <c r="J12">
        <v>2045</v>
      </c>
      <c r="K12" s="2">
        <f>AVERAGE(C45:C49)</f>
        <v>0.1538335683523373</v>
      </c>
      <c r="L12" s="2">
        <f>AVERAGE(D45:D49)</f>
        <v>-1.2514717837037814</v>
      </c>
      <c r="P12">
        <v>2045</v>
      </c>
      <c r="Q12">
        <v>0.3</v>
      </c>
      <c r="R12">
        <v>-1.3</v>
      </c>
    </row>
    <row r="13" spans="1:18" x14ac:dyDescent="0.25">
      <c r="B13">
        <v>2009</v>
      </c>
      <c r="C13">
        <f t="shared" si="1"/>
        <v>0.87888916962499675</v>
      </c>
      <c r="D13">
        <f t="shared" si="0"/>
        <v>0.76061991046509903</v>
      </c>
      <c r="G13" s="3">
        <v>207986.27549999999</v>
      </c>
      <c r="H13" s="3">
        <v>978110.63049999997</v>
      </c>
      <c r="J13">
        <v>2050</v>
      </c>
      <c r="K13" s="2">
        <f>AVERAGE(C50:C54)</f>
        <v>7.3495126258076304E-2</v>
      </c>
      <c r="L13" s="2">
        <f>AVERAGE(D50:D54)</f>
        <v>-1.5789399364037584</v>
      </c>
      <c r="P13">
        <v>2050</v>
      </c>
      <c r="Q13">
        <v>0.3</v>
      </c>
      <c r="R13">
        <v>-1.4</v>
      </c>
    </row>
    <row r="14" spans="1:18" x14ac:dyDescent="0.25">
      <c r="B14">
        <v>2010</v>
      </c>
      <c r="C14">
        <f t="shared" si="1"/>
        <v>0.88580364044261728</v>
      </c>
      <c r="D14">
        <f t="shared" si="0"/>
        <v>0.68475091581166048</v>
      </c>
      <c r="G14" s="3">
        <v>209828.62549999999</v>
      </c>
      <c r="H14" s="3">
        <v>984808.25199999998</v>
      </c>
      <c r="J14">
        <v>2055</v>
      </c>
      <c r="K14" s="2">
        <f>AVERAGE(C55:C59)</f>
        <v>7.2003807431153533E-2</v>
      </c>
      <c r="L14" s="2">
        <f>AVERAGE(D55:D59)</f>
        <v>-2.1700671090325763</v>
      </c>
      <c r="P14">
        <v>2055</v>
      </c>
      <c r="Q14">
        <v>0.2</v>
      </c>
      <c r="R14">
        <v>-1.4</v>
      </c>
    </row>
    <row r="15" spans="1:18" x14ac:dyDescent="0.25">
      <c r="B15">
        <v>2011</v>
      </c>
      <c r="C15">
        <f t="shared" si="1"/>
        <v>0.79775793031633402</v>
      </c>
      <c r="D15">
        <f t="shared" si="0"/>
        <v>0.5522050601176387</v>
      </c>
      <c r="G15" s="3">
        <v>211502.55</v>
      </c>
      <c r="H15" s="3">
        <v>990246.41299999994</v>
      </c>
      <c r="J15">
        <v>2060</v>
      </c>
      <c r="K15" s="2">
        <f>AVERAGE(C60:C64)</f>
        <v>0.10751296763810814</v>
      </c>
      <c r="L15" s="2">
        <f>AVERAGE(D60:D64)</f>
        <v>-1.6948876641836752</v>
      </c>
      <c r="P15">
        <v>2060</v>
      </c>
      <c r="Q15">
        <v>0.2</v>
      </c>
      <c r="R15">
        <v>-1.3</v>
      </c>
    </row>
    <row r="16" spans="1:18" x14ac:dyDescent="0.25">
      <c r="B16">
        <v>2012</v>
      </c>
      <c r="C16">
        <f t="shared" si="1"/>
        <v>0.63156779906436977</v>
      </c>
      <c r="D16">
        <f t="shared" si="0"/>
        <v>0.42512347883658652</v>
      </c>
      <c r="G16" s="3">
        <v>212838.33199999999</v>
      </c>
      <c r="H16" s="3">
        <v>994456.18299999996</v>
      </c>
    </row>
    <row r="17" spans="2:8" x14ac:dyDescent="0.25">
      <c r="B17">
        <v>2013</v>
      </c>
      <c r="C17">
        <f t="shared" si="1"/>
        <v>0.60254465816804714</v>
      </c>
      <c r="D17">
        <f t="shared" si="0"/>
        <v>0.31124689583230669</v>
      </c>
      <c r="G17" s="3">
        <v>214120.77799999999</v>
      </c>
      <c r="H17" s="3">
        <v>997551.397</v>
      </c>
    </row>
    <row r="18" spans="2:8" x14ac:dyDescent="0.25">
      <c r="B18">
        <v>2014</v>
      </c>
      <c r="C18">
        <f t="shared" si="1"/>
        <v>0.62947277353904152</v>
      </c>
      <c r="D18">
        <f t="shared" si="0"/>
        <v>0.18502505289961224</v>
      </c>
      <c r="G18" s="3">
        <v>215468.61</v>
      </c>
      <c r="H18" s="3">
        <v>999397.11699999997</v>
      </c>
    </row>
    <row r="19" spans="2:8" x14ac:dyDescent="0.25">
      <c r="B19">
        <v>2015</v>
      </c>
      <c r="C19">
        <f t="shared" si="1"/>
        <v>0.64939923267710586</v>
      </c>
      <c r="D19">
        <f t="shared" si="0"/>
        <v>6.3231671299690539E-2</v>
      </c>
      <c r="G19" s="3">
        <v>216867.8615</v>
      </c>
      <c r="H19" s="3">
        <v>1000029.0525</v>
      </c>
    </row>
    <row r="20" spans="2:8" x14ac:dyDescent="0.25">
      <c r="B20">
        <v>2016</v>
      </c>
      <c r="C20">
        <f t="shared" si="1"/>
        <v>0.66283841693159928</v>
      </c>
      <c r="D20">
        <f t="shared" si="0"/>
        <v>-2.8105483465434844E-2</v>
      </c>
      <c r="G20" s="3">
        <v>218305.345</v>
      </c>
      <c r="H20" s="3">
        <v>999747.98950000003</v>
      </c>
    </row>
    <row r="21" spans="2:8" x14ac:dyDescent="0.25">
      <c r="B21">
        <v>2017</v>
      </c>
      <c r="C21">
        <f t="shared" si="1"/>
        <v>0.62059153888329721</v>
      </c>
      <c r="D21">
        <f t="shared" si="0"/>
        <v>-0.16950666746002874</v>
      </c>
      <c r="G21" s="3">
        <v>219660.12950000001</v>
      </c>
      <c r="H21" s="3">
        <v>998053.35</v>
      </c>
    </row>
    <row r="22" spans="2:8" x14ac:dyDescent="0.25">
      <c r="B22">
        <v>2018</v>
      </c>
      <c r="C22">
        <f t="shared" si="1"/>
        <v>0.55356472873242524</v>
      </c>
      <c r="D22">
        <f t="shared" si="0"/>
        <v>-0.25480897388900914</v>
      </c>
      <c r="G22" s="3">
        <v>220876.09049999999</v>
      </c>
      <c r="H22" s="3">
        <v>995510.22050000005</v>
      </c>
    </row>
    <row r="23" spans="2:8" x14ac:dyDescent="0.25">
      <c r="B23">
        <v>2019</v>
      </c>
      <c r="C23">
        <f t="shared" si="1"/>
        <v>0.50483644358056967</v>
      </c>
      <c r="D23">
        <f t="shared" si="0"/>
        <v>-0.2743030602567309</v>
      </c>
      <c r="G23" s="3">
        <v>221991.15349999999</v>
      </c>
      <c r="H23" s="3">
        <v>992779.50549999997</v>
      </c>
    </row>
    <row r="24" spans="2:8" x14ac:dyDescent="0.25">
      <c r="B24">
        <v>2020</v>
      </c>
      <c r="C24">
        <f t="shared" si="1"/>
        <v>0.20681747572433018</v>
      </c>
      <c r="D24">
        <f t="shared" si="0"/>
        <v>-0.30852243454173589</v>
      </c>
      <c r="G24" s="3">
        <v>222450.27</v>
      </c>
      <c r="H24" s="3">
        <v>989716.55799999996</v>
      </c>
    </row>
    <row r="25" spans="2:8" x14ac:dyDescent="0.25">
      <c r="B25">
        <v>2021</v>
      </c>
      <c r="C25">
        <f t="shared" si="1"/>
        <v>-2.3527056182026662E-2</v>
      </c>
      <c r="D25">
        <f t="shared" si="0"/>
        <v>-0.24704249719139648</v>
      </c>
      <c r="G25" s="3">
        <v>222397.93400000001</v>
      </c>
      <c r="H25" s="3">
        <v>987271.53749999998</v>
      </c>
    </row>
    <row r="26" spans="2:8" x14ac:dyDescent="0.25">
      <c r="B26">
        <v>2022</v>
      </c>
      <c r="C26">
        <f t="shared" si="1"/>
        <v>0.12469832565979999</v>
      </c>
      <c r="D26">
        <f t="shared" si="0"/>
        <v>-0.25581776685220659</v>
      </c>
      <c r="G26" s="3">
        <v>222675.2605</v>
      </c>
      <c r="H26" s="3">
        <v>984745.92150000005</v>
      </c>
    </row>
    <row r="27" spans="2:8" x14ac:dyDescent="0.25">
      <c r="B27">
        <v>2023</v>
      </c>
      <c r="C27">
        <f t="shared" si="1"/>
        <v>0.22190745343262375</v>
      </c>
      <c r="D27">
        <f t="shared" si="0"/>
        <v>-0.18488550805336734</v>
      </c>
      <c r="G27" s="3">
        <v>223169.39350000001</v>
      </c>
      <c r="H27" s="3">
        <v>982925.26899999997</v>
      </c>
    </row>
    <row r="28" spans="2:8" x14ac:dyDescent="0.25">
      <c r="B28">
        <v>2024</v>
      </c>
      <c r="C28">
        <f t="shared" si="1"/>
        <v>0.21637711714261876</v>
      </c>
      <c r="D28">
        <f t="shared" si="0"/>
        <v>0.10646190844849635</v>
      </c>
      <c r="G28" s="3">
        <v>223652.28099999999</v>
      </c>
      <c r="H28" s="3">
        <v>983971.71</v>
      </c>
    </row>
    <row r="29" spans="2:8" x14ac:dyDescent="0.25">
      <c r="B29">
        <v>2025</v>
      </c>
      <c r="C29">
        <f t="shared" si="1"/>
        <v>0.17362152456652513</v>
      </c>
      <c r="D29">
        <f t="shared" si="0"/>
        <v>0.2827460354525968</v>
      </c>
      <c r="G29" s="3">
        <v>224040.5895</v>
      </c>
      <c r="H29" s="3">
        <v>986753.85100000002</v>
      </c>
    </row>
    <row r="30" spans="2:8" x14ac:dyDescent="0.25">
      <c r="B30">
        <v>2026</v>
      </c>
      <c r="C30">
        <f t="shared" si="1"/>
        <v>0.10420299309201742</v>
      </c>
      <c r="D30">
        <f t="shared" si="0"/>
        <v>0.3262094185634945</v>
      </c>
      <c r="G30" s="3">
        <v>224274.0465</v>
      </c>
      <c r="H30" s="3">
        <v>989972.73499999999</v>
      </c>
    </row>
    <row r="31" spans="2:8" x14ac:dyDescent="0.25">
      <c r="B31">
        <v>2027</v>
      </c>
      <c r="C31">
        <f t="shared" si="1"/>
        <v>8.5248383833835817E-2</v>
      </c>
      <c r="D31">
        <f t="shared" si="0"/>
        <v>5.1365606548747778E-2</v>
      </c>
      <c r="G31" s="3">
        <v>224465.2365</v>
      </c>
      <c r="H31" s="3">
        <v>990481.24049999996</v>
      </c>
    </row>
    <row r="32" spans="2:8" x14ac:dyDescent="0.25">
      <c r="B32">
        <v>2028</v>
      </c>
      <c r="C32">
        <f t="shared" si="1"/>
        <v>0.10564152547514194</v>
      </c>
      <c r="D32">
        <f t="shared" si="0"/>
        <v>-0.54628879162501587</v>
      </c>
      <c r="G32" s="3">
        <v>224702.36499999999</v>
      </c>
      <c r="H32" s="3">
        <v>985070.35250000004</v>
      </c>
    </row>
    <row r="33" spans="2:8" x14ac:dyDescent="0.25">
      <c r="B33">
        <v>2029</v>
      </c>
      <c r="C33">
        <f t="shared" si="1"/>
        <v>0.12496263668611007</v>
      </c>
      <c r="D33">
        <f t="shared" si="0"/>
        <v>-0.70012055306476473</v>
      </c>
      <c r="G33" s="3">
        <v>224983.15900000001</v>
      </c>
      <c r="H33" s="3">
        <v>978173.67249999999</v>
      </c>
    </row>
    <row r="34" spans="2:8" x14ac:dyDescent="0.25">
      <c r="B34">
        <v>2030</v>
      </c>
      <c r="C34">
        <f t="shared" si="1"/>
        <v>0.16852261373039301</v>
      </c>
      <c r="D34">
        <f t="shared" si="0"/>
        <v>-0.63336968415493855</v>
      </c>
      <c r="G34" s="3">
        <v>225362.30650000001</v>
      </c>
      <c r="H34" s="3">
        <v>971978.21699999995</v>
      </c>
    </row>
    <row r="35" spans="2:8" x14ac:dyDescent="0.25">
      <c r="B35">
        <v>2031</v>
      </c>
      <c r="C35">
        <f t="shared" si="1"/>
        <v>0.21841163575417877</v>
      </c>
      <c r="D35">
        <f t="shared" si="0"/>
        <v>-0.64175507134845988</v>
      </c>
      <c r="G35" s="3">
        <v>225854.524</v>
      </c>
      <c r="H35" s="3">
        <v>965740.49750000006</v>
      </c>
    </row>
    <row r="36" spans="2:8" x14ac:dyDescent="0.25">
      <c r="B36">
        <v>2032</v>
      </c>
      <c r="C36">
        <f t="shared" si="1"/>
        <v>0.23084726874897932</v>
      </c>
      <c r="D36">
        <f t="shared" si="0"/>
        <v>-0.52529540939129094</v>
      </c>
      <c r="G36" s="3">
        <v>226375.90299999999</v>
      </c>
      <c r="H36" s="3">
        <v>960667.50699999998</v>
      </c>
    </row>
    <row r="37" spans="2:8" x14ac:dyDescent="0.25">
      <c r="B37">
        <v>2033</v>
      </c>
      <c r="C37">
        <f t="shared" si="1"/>
        <v>0.21479914317559246</v>
      </c>
      <c r="D37">
        <f t="shared" si="0"/>
        <v>-0.79117050848687143</v>
      </c>
      <c r="G37" s="3">
        <v>226862.15650000001</v>
      </c>
      <c r="H37" s="3">
        <v>953066.98899999994</v>
      </c>
    </row>
    <row r="38" spans="2:8" x14ac:dyDescent="0.25">
      <c r="B38">
        <v>2034</v>
      </c>
      <c r="C38">
        <f t="shared" si="1"/>
        <v>0.17491083842358091</v>
      </c>
      <c r="D38">
        <f t="shared" si="0"/>
        <v>-1.1351526833755399</v>
      </c>
      <c r="G38" s="3">
        <v>227258.96299999999</v>
      </c>
      <c r="H38" s="3">
        <v>942248.22349999996</v>
      </c>
    </row>
    <row r="39" spans="2:8" x14ac:dyDescent="0.25">
      <c r="B39">
        <v>2035</v>
      </c>
      <c r="C39">
        <f t="shared" si="1"/>
        <v>8.8010610168987036E-2</v>
      </c>
      <c r="D39">
        <f t="shared" si="0"/>
        <v>-1.3412660469717563</v>
      </c>
      <c r="G39" s="3">
        <v>227458.97500000001</v>
      </c>
      <c r="H39" s="3">
        <v>929610.16799999995</v>
      </c>
    </row>
    <row r="40" spans="2:8" x14ac:dyDescent="0.25">
      <c r="B40">
        <v>2036</v>
      </c>
      <c r="C40">
        <f t="shared" si="1"/>
        <v>6.5175928977945219E-2</v>
      </c>
      <c r="D40">
        <f t="shared" si="0"/>
        <v>-1.5463945527755873</v>
      </c>
      <c r="G40" s="3">
        <v>227607.22349999999</v>
      </c>
      <c r="H40" s="3">
        <v>915234.72699999996</v>
      </c>
    </row>
    <row r="41" spans="2:8" x14ac:dyDescent="0.25">
      <c r="B41">
        <v>2037</v>
      </c>
      <c r="C41">
        <f t="shared" si="1"/>
        <v>0.17429916937587997</v>
      </c>
      <c r="D41">
        <f t="shared" si="0"/>
        <v>-1.5963884530356132</v>
      </c>
      <c r="G41" s="3">
        <v>228003.94099999999</v>
      </c>
      <c r="H41" s="3">
        <v>900624.02549999999</v>
      </c>
    </row>
    <row r="42" spans="2:8" x14ac:dyDescent="0.25">
      <c r="B42">
        <v>2038</v>
      </c>
      <c r="C42">
        <f t="shared" si="1"/>
        <v>0.24645341546969401</v>
      </c>
      <c r="D42">
        <f t="shared" si="0"/>
        <v>-1.6346804641178103</v>
      </c>
      <c r="G42" s="3">
        <v>228565.8645</v>
      </c>
      <c r="H42" s="3">
        <v>885901.70050000004</v>
      </c>
    </row>
    <row r="43" spans="2:8" x14ac:dyDescent="0.25">
      <c r="B43">
        <v>2039</v>
      </c>
      <c r="C43">
        <f t="shared" si="1"/>
        <v>0.23658607167038603</v>
      </c>
      <c r="D43">
        <f t="shared" si="0"/>
        <v>-1.579763476252638</v>
      </c>
      <c r="G43" s="3">
        <v>229106.6195</v>
      </c>
      <c r="H43" s="3">
        <v>871906.549</v>
      </c>
    </row>
    <row r="44" spans="2:8" x14ac:dyDescent="0.25">
      <c r="B44">
        <v>2040</v>
      </c>
      <c r="C44">
        <f t="shared" si="1"/>
        <v>0.22620057907143387</v>
      </c>
      <c r="D44">
        <f t="shared" si="0"/>
        <v>-1.4256800243394041</v>
      </c>
      <c r="G44" s="3">
        <v>229624.86</v>
      </c>
      <c r="H44" s="3">
        <v>859475.95149999997</v>
      </c>
    </row>
    <row r="45" spans="2:8" x14ac:dyDescent="0.25">
      <c r="B45">
        <v>2041</v>
      </c>
      <c r="C45">
        <f t="shared" si="1"/>
        <v>0.2193660564452804</v>
      </c>
      <c r="D45">
        <f t="shared" si="0"/>
        <v>-1.3052185439769048</v>
      </c>
      <c r="G45" s="3">
        <v>230128.579</v>
      </c>
      <c r="H45" s="3">
        <v>848257.91200000001</v>
      </c>
    </row>
    <row r="46" spans="2:8" x14ac:dyDescent="0.25">
      <c r="B46">
        <v>2042</v>
      </c>
      <c r="C46">
        <f t="shared" si="1"/>
        <v>0.18911558133769546</v>
      </c>
      <c r="D46">
        <f t="shared" si="0"/>
        <v>-1.2140024106253255</v>
      </c>
      <c r="G46" s="3">
        <v>230563.788</v>
      </c>
      <c r="H46" s="3">
        <v>837960.0405</v>
      </c>
    </row>
    <row r="47" spans="2:8" x14ac:dyDescent="0.25">
      <c r="B47">
        <v>2043</v>
      </c>
      <c r="C47">
        <f t="shared" si="1"/>
        <v>0.15640443936495441</v>
      </c>
      <c r="D47">
        <f t="shared" si="0"/>
        <v>-1.1639773412321808</v>
      </c>
      <c r="G47" s="3">
        <v>230924.4</v>
      </c>
      <c r="H47" s="3">
        <v>828206.37549999997</v>
      </c>
    </row>
    <row r="48" spans="2:8" x14ac:dyDescent="0.25">
      <c r="B48">
        <v>2044</v>
      </c>
      <c r="C48">
        <f t="shared" si="1"/>
        <v>0.12227053529207943</v>
      </c>
      <c r="D48">
        <f t="shared" si="0"/>
        <v>-1.2356854285046515</v>
      </c>
      <c r="G48" s="3">
        <v>231206.7525</v>
      </c>
      <c r="H48" s="3">
        <v>817972.35</v>
      </c>
    </row>
    <row r="49" spans="2:8" x14ac:dyDescent="0.25">
      <c r="B49">
        <v>2045</v>
      </c>
      <c r="C49">
        <f t="shared" si="1"/>
        <v>8.2011229321676815E-2</v>
      </c>
      <c r="D49">
        <f t="shared" si="0"/>
        <v>-1.3384751941798445</v>
      </c>
      <c r="G49" s="3">
        <v>231396.36799999999</v>
      </c>
      <c r="H49" s="3">
        <v>807023.99300000002</v>
      </c>
    </row>
    <row r="50" spans="2:8" x14ac:dyDescent="0.25">
      <c r="B50">
        <v>2046</v>
      </c>
      <c r="C50">
        <f t="shared" si="1"/>
        <v>6.4263757156290957E-2</v>
      </c>
      <c r="D50">
        <f t="shared" si="0"/>
        <v>-1.4395738665479718</v>
      </c>
      <c r="G50" s="3">
        <v>231545.07199999999</v>
      </c>
      <c r="H50" s="3">
        <v>795406.28650000005</v>
      </c>
    </row>
    <row r="51" spans="2:8" x14ac:dyDescent="0.25">
      <c r="B51">
        <v>2047</v>
      </c>
      <c r="C51">
        <f t="shared" si="1"/>
        <v>6.2850614242404568E-2</v>
      </c>
      <c r="D51">
        <f t="shared" si="0"/>
        <v>-1.6087907170444615</v>
      </c>
      <c r="G51" s="3">
        <v>231690.59950000001</v>
      </c>
      <c r="H51" s="3">
        <v>782609.86399999994</v>
      </c>
    </row>
    <row r="52" spans="2:8" x14ac:dyDescent="0.25">
      <c r="B52">
        <v>2048</v>
      </c>
      <c r="C52">
        <f t="shared" si="1"/>
        <v>7.1648785215394639E-2</v>
      </c>
      <c r="D52">
        <f t="shared" si="0"/>
        <v>-1.5949556189084668</v>
      </c>
      <c r="G52" s="3">
        <v>231856.603</v>
      </c>
      <c r="H52" s="3">
        <v>770127.58400000003</v>
      </c>
    </row>
    <row r="53" spans="2:8" x14ac:dyDescent="0.25">
      <c r="B53">
        <v>2049</v>
      </c>
      <c r="C53">
        <f t="shared" si="1"/>
        <v>8.4129154605094847E-2</v>
      </c>
      <c r="D53">
        <f t="shared" si="0"/>
        <v>-1.5461476445440492</v>
      </c>
      <c r="G53" s="3">
        <v>232051.66200000001</v>
      </c>
      <c r="H53" s="3">
        <v>758220.27450000006</v>
      </c>
    </row>
    <row r="54" spans="2:8" x14ac:dyDescent="0.25">
      <c r="B54">
        <v>2050</v>
      </c>
      <c r="C54">
        <f t="shared" si="1"/>
        <v>8.4583320071196511E-2</v>
      </c>
      <c r="D54">
        <f t="shared" si="0"/>
        <v>-1.7052318349738416</v>
      </c>
      <c r="G54" s="3">
        <v>232247.93900000001</v>
      </c>
      <c r="H54" s="3">
        <v>745290.86100000003</v>
      </c>
    </row>
    <row r="55" spans="2:8" x14ac:dyDescent="0.25">
      <c r="B55">
        <v>2051</v>
      </c>
      <c r="C55">
        <f t="shared" si="1"/>
        <v>9.2327622334664738E-2</v>
      </c>
      <c r="D55">
        <f t="shared" si="0"/>
        <v>-1.9089507525841043</v>
      </c>
      <c r="G55" s="3">
        <v>232462.36799999999</v>
      </c>
      <c r="H55" s="3">
        <v>731063.62549999997</v>
      </c>
    </row>
    <row r="56" spans="2:8" x14ac:dyDescent="0.25">
      <c r="B56">
        <v>2052</v>
      </c>
      <c r="C56">
        <f t="shared" si="1"/>
        <v>9.8294404365706356E-2</v>
      </c>
      <c r="D56">
        <f t="shared" si="0"/>
        <v>-2.1407953362877263</v>
      </c>
      <c r="G56" s="3">
        <v>232690.86550000001</v>
      </c>
      <c r="H56" s="3">
        <v>715413.04949999996</v>
      </c>
    </row>
    <row r="57" spans="2:8" x14ac:dyDescent="0.25">
      <c r="B57">
        <v>2053</v>
      </c>
      <c r="C57">
        <f t="shared" si="1"/>
        <v>8.5381735794864966E-2</v>
      </c>
      <c r="D57">
        <f t="shared" si="0"/>
        <v>-2.2026759242109617</v>
      </c>
      <c r="G57" s="3">
        <v>232889.541</v>
      </c>
      <c r="H57" s="3">
        <v>699654.81850000005</v>
      </c>
    </row>
    <row r="58" spans="2:8" x14ac:dyDescent="0.25">
      <c r="B58">
        <v>2054</v>
      </c>
      <c r="C58">
        <f t="shared" si="1"/>
        <v>6.0981484780375794E-2</v>
      </c>
      <c r="D58">
        <f t="shared" si="0"/>
        <v>-2.2244264726663965</v>
      </c>
      <c r="G58" s="3">
        <v>233031.56049999999</v>
      </c>
      <c r="H58" s="3">
        <v>684091.51150000002</v>
      </c>
    </row>
    <row r="59" spans="2:8" x14ac:dyDescent="0.25">
      <c r="B59">
        <v>2055</v>
      </c>
      <c r="C59">
        <f t="shared" si="1"/>
        <v>2.3033789880155808E-2</v>
      </c>
      <c r="D59">
        <f t="shared" si="0"/>
        <v>-2.3734870594136925</v>
      </c>
      <c r="G59" s="3">
        <v>233085.2365</v>
      </c>
      <c r="H59" s="3">
        <v>667854.68799999997</v>
      </c>
    </row>
    <row r="60" spans="2:8" x14ac:dyDescent="0.25">
      <c r="B60">
        <v>2056</v>
      </c>
      <c r="C60">
        <f t="shared" si="1"/>
        <v>2.2641288136671101E-2</v>
      </c>
      <c r="D60">
        <f t="shared" si="0"/>
        <v>-2.1357063529364506</v>
      </c>
      <c r="G60" s="3">
        <v>233138.01</v>
      </c>
      <c r="H60" s="3">
        <v>653591.27300000004</v>
      </c>
    </row>
    <row r="61" spans="2:8" x14ac:dyDescent="0.25">
      <c r="B61">
        <v>2057</v>
      </c>
      <c r="C61">
        <f t="shared" si="1"/>
        <v>6.8151263708560172E-2</v>
      </c>
      <c r="D61">
        <f t="shared" si="0"/>
        <v>-1.7235842131570145</v>
      </c>
      <c r="G61" s="3">
        <v>233296.8965</v>
      </c>
      <c r="H61" s="3">
        <v>642326.07700000005</v>
      </c>
    </row>
    <row r="62" spans="2:8" x14ac:dyDescent="0.25">
      <c r="B62">
        <v>2058</v>
      </c>
      <c r="C62">
        <f t="shared" si="1"/>
        <v>0.11862888197486932</v>
      </c>
      <c r="D62">
        <f t="shared" si="0"/>
        <v>-1.5957191163515683</v>
      </c>
      <c r="G62" s="3">
        <v>233573.65400000001</v>
      </c>
      <c r="H62" s="3">
        <v>632076.35699999996</v>
      </c>
    </row>
    <row r="63" spans="2:8" x14ac:dyDescent="0.25">
      <c r="B63">
        <v>2059</v>
      </c>
      <c r="C63">
        <f t="shared" si="1"/>
        <v>0.15412889845871636</v>
      </c>
      <c r="D63">
        <f t="shared" si="0"/>
        <v>-1.5290626508910776</v>
      </c>
      <c r="G63" s="3">
        <v>233933.65849999999</v>
      </c>
      <c r="H63" s="3">
        <v>622411.5135</v>
      </c>
    </row>
    <row r="64" spans="2:8" x14ac:dyDescent="0.25">
      <c r="B64">
        <v>2060</v>
      </c>
      <c r="C64">
        <f t="shared" si="1"/>
        <v>0.17401450591172374</v>
      </c>
      <c r="D64">
        <f t="shared" si="0"/>
        <v>-1.490365987582265</v>
      </c>
      <c r="G64" s="3">
        <v>234340.73699999999</v>
      </c>
      <c r="H64" s="3">
        <v>613135.304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E2B5C-AE05-4397-8740-0219BB7B7291}">
  <dimension ref="A1:A9"/>
  <sheetViews>
    <sheetView workbookViewId="0">
      <selection activeCell="E10" sqref="E10"/>
    </sheetView>
  </sheetViews>
  <sheetFormatPr defaultRowHeight="15" x14ac:dyDescent="0.25"/>
  <sheetData>
    <row r="1" spans="1:1" x14ac:dyDescent="0.25">
      <c r="A1" t="s">
        <v>1</v>
      </c>
    </row>
    <row r="3" spans="1:1" x14ac:dyDescent="0.25">
      <c r="A3" t="s">
        <v>2</v>
      </c>
    </row>
    <row r="5" spans="1:1" x14ac:dyDescent="0.25">
      <c r="A5" t="s">
        <v>8</v>
      </c>
    </row>
    <row r="6" spans="1:1" x14ac:dyDescent="0.25">
      <c r="A6" s="1" t="s">
        <v>9</v>
      </c>
    </row>
    <row r="7" spans="1:1" x14ac:dyDescent="0.25">
      <c r="A7" t="s">
        <v>3</v>
      </c>
    </row>
    <row r="9" spans="1:1" x14ac:dyDescent="0.25">
      <c r="A9" t="s">
        <v>4</v>
      </c>
    </row>
  </sheetData>
  <hyperlinks>
    <hyperlink ref="A6" r:id="rId1" display="https://population.un.org/wpp/" xr:uid="{EE32B9C7-01EF-454A-A8CE-BA6929F0726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7BCE-725C-45E8-B14F-E9E723F0176F}">
  <dimension ref="A1:G10"/>
  <sheetViews>
    <sheetView workbookViewId="0">
      <selection activeCell="L14" sqref="L14"/>
    </sheetView>
  </sheetViews>
  <sheetFormatPr defaultRowHeight="15" x14ac:dyDescent="0.25"/>
  <sheetData>
    <row r="1" spans="1:7" x14ac:dyDescent="0.25">
      <c r="A1" t="s">
        <v>13</v>
      </c>
    </row>
    <row r="2" spans="1:7" x14ac:dyDescent="0.25">
      <c r="A2" s="1" t="s">
        <v>9</v>
      </c>
    </row>
    <row r="3" spans="1:7" ht="15.75" x14ac:dyDescent="0.25">
      <c r="A3" s="4"/>
      <c r="B3" s="4"/>
      <c r="C3" s="5"/>
      <c r="D3" s="6" t="s">
        <v>14</v>
      </c>
      <c r="E3" s="6"/>
      <c r="F3" s="6"/>
      <c r="G3" s="6"/>
    </row>
    <row r="4" spans="1:7" x14ac:dyDescent="0.25">
      <c r="A4" s="4"/>
      <c r="B4" s="4"/>
      <c r="C4" s="5"/>
      <c r="D4" s="7" t="s">
        <v>15</v>
      </c>
      <c r="E4" s="7"/>
      <c r="F4" s="7"/>
      <c r="G4" s="7"/>
    </row>
    <row r="5" spans="1:7" x14ac:dyDescent="0.25">
      <c r="A5" s="4"/>
      <c r="B5" s="4"/>
      <c r="C5" s="5"/>
      <c r="D5" s="7" t="s">
        <v>16</v>
      </c>
      <c r="E5" s="7"/>
      <c r="F5" s="7"/>
      <c r="G5" s="7"/>
    </row>
    <row r="6" spans="1:7" x14ac:dyDescent="0.25">
      <c r="A6" s="4"/>
      <c r="B6" s="4"/>
      <c r="C6" s="5"/>
      <c r="D6" s="4"/>
      <c r="E6" s="4"/>
      <c r="F6" s="4"/>
      <c r="G6" s="4"/>
    </row>
    <row r="7" spans="1:7" x14ac:dyDescent="0.25">
      <c r="A7" s="4"/>
      <c r="B7" s="4"/>
      <c r="C7" s="5"/>
      <c r="D7" s="8" t="s">
        <v>17</v>
      </c>
      <c r="E7" s="8"/>
      <c r="F7" s="8"/>
      <c r="G7" s="8"/>
    </row>
    <row r="8" spans="1:7" x14ac:dyDescent="0.25">
      <c r="A8" s="4"/>
      <c r="B8" s="4"/>
      <c r="C8" s="5"/>
      <c r="D8" s="7" t="s">
        <v>18</v>
      </c>
      <c r="E8" s="7"/>
      <c r="F8" s="7"/>
      <c r="G8" s="7"/>
    </row>
    <row r="9" spans="1:7" x14ac:dyDescent="0.25">
      <c r="A9" s="4"/>
      <c r="B9" s="4"/>
      <c r="C9" s="5"/>
      <c r="D9" s="5" t="s">
        <v>19</v>
      </c>
      <c r="E9" s="5"/>
      <c r="F9" s="5"/>
      <c r="G9" s="5"/>
    </row>
    <row r="10" spans="1:7" x14ac:dyDescent="0.25">
      <c r="A10" s="4"/>
      <c r="B10" s="4"/>
      <c r="C10" s="5"/>
      <c r="D10" s="9" t="s">
        <v>20</v>
      </c>
      <c r="E10" s="9"/>
      <c r="F10" s="9"/>
      <c r="G10" s="9"/>
    </row>
  </sheetData>
  <hyperlinks>
    <hyperlink ref="A2" r:id="rId1" display="https://population.un.org/wpp/" xr:uid="{F6D53E53-2639-458F-8AC9-979DC5FA8FB8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E15B-58DF-4F91-B134-621EEC11BF13}">
  <dimension ref="A5:AE319"/>
  <sheetViews>
    <sheetView topLeftCell="C1" workbookViewId="0">
      <selection activeCell="N16" sqref="N16"/>
    </sheetView>
  </sheetViews>
  <sheetFormatPr defaultRowHeight="15" x14ac:dyDescent="0.25"/>
  <cols>
    <col min="22" max="22" width="9.140625" style="12"/>
  </cols>
  <sheetData>
    <row r="5" spans="5:12" x14ac:dyDescent="0.25">
      <c r="E5" t="s">
        <v>14</v>
      </c>
    </row>
    <row r="6" spans="5:12" x14ac:dyDescent="0.25">
      <c r="E6" t="s">
        <v>15</v>
      </c>
    </row>
    <row r="7" spans="5:12" x14ac:dyDescent="0.25">
      <c r="E7" t="s">
        <v>16</v>
      </c>
    </row>
    <row r="9" spans="5:12" x14ac:dyDescent="0.25">
      <c r="E9" t="s">
        <v>17</v>
      </c>
    </row>
    <row r="10" spans="5:12" x14ac:dyDescent="0.25">
      <c r="E10" t="s">
        <v>68</v>
      </c>
    </row>
    <row r="11" spans="5:12" x14ac:dyDescent="0.25">
      <c r="E11" t="s">
        <v>19</v>
      </c>
    </row>
    <row r="12" spans="5:12" x14ac:dyDescent="0.25">
      <c r="E12" t="s">
        <v>67</v>
      </c>
    </row>
    <row r="13" spans="5:12" x14ac:dyDescent="0.25">
      <c r="E13" t="s">
        <v>66</v>
      </c>
    </row>
    <row r="14" spans="5:12" x14ac:dyDescent="0.25">
      <c r="E14" t="s">
        <v>65</v>
      </c>
    </row>
    <row r="16" spans="5:12" x14ac:dyDescent="0.25">
      <c r="L16" t="s">
        <v>63</v>
      </c>
    </row>
    <row r="17" spans="1:31" x14ac:dyDescent="0.25">
      <c r="A17" t="s">
        <v>62</v>
      </c>
      <c r="B17" t="s">
        <v>61</v>
      </c>
      <c r="C17" t="s">
        <v>60</v>
      </c>
      <c r="D17" t="s">
        <v>59</v>
      </c>
      <c r="E17" t="s">
        <v>58</v>
      </c>
      <c r="F17" t="s">
        <v>57</v>
      </c>
      <c r="G17" t="s">
        <v>56</v>
      </c>
      <c r="H17" t="s">
        <v>55</v>
      </c>
      <c r="I17" t="s">
        <v>54</v>
      </c>
      <c r="J17" t="s">
        <v>53</v>
      </c>
      <c r="K17" t="s">
        <v>0</v>
      </c>
      <c r="L17" t="s">
        <v>52</v>
      </c>
      <c r="M17" t="s">
        <v>51</v>
      </c>
      <c r="N17" t="s">
        <v>50</v>
      </c>
      <c r="O17" t="s">
        <v>49</v>
      </c>
      <c r="P17" t="s">
        <v>48</v>
      </c>
      <c r="Q17" t="s">
        <v>47</v>
      </c>
      <c r="R17" t="s">
        <v>46</v>
      </c>
      <c r="S17" t="s">
        <v>45</v>
      </c>
      <c r="T17" t="s">
        <v>44</v>
      </c>
      <c r="U17" t="s">
        <v>43</v>
      </c>
      <c r="V17" s="12" t="s">
        <v>42</v>
      </c>
      <c r="W17" t="s">
        <v>41</v>
      </c>
      <c r="X17" t="s">
        <v>40</v>
      </c>
      <c r="Y17" t="s">
        <v>39</v>
      </c>
      <c r="Z17" t="s">
        <v>38</v>
      </c>
      <c r="AA17" t="s">
        <v>37</v>
      </c>
      <c r="AB17" t="s">
        <v>36</v>
      </c>
      <c r="AC17" t="s">
        <v>35</v>
      </c>
      <c r="AD17" t="s">
        <v>34</v>
      </c>
      <c r="AE17" t="s">
        <v>33</v>
      </c>
    </row>
    <row r="18" spans="1:31" x14ac:dyDescent="0.25">
      <c r="A18">
        <v>7775</v>
      </c>
      <c r="B18" t="s">
        <v>64</v>
      </c>
      <c r="C18" t="s">
        <v>7</v>
      </c>
      <c r="D18">
        <v>5</v>
      </c>
      <c r="E18">
        <v>156</v>
      </c>
      <c r="F18" t="s">
        <v>32</v>
      </c>
      <c r="G18" t="s">
        <v>31</v>
      </c>
      <c r="H18">
        <v>156</v>
      </c>
      <c r="I18" t="s">
        <v>28</v>
      </c>
      <c r="J18">
        <v>906</v>
      </c>
      <c r="K18">
        <v>1950</v>
      </c>
      <c r="L18">
        <v>66.200999999999993</v>
      </c>
      <c r="M18">
        <v>97.700999999999993</v>
      </c>
      <c r="N18">
        <v>89.320999999999998</v>
      </c>
      <c r="O18">
        <v>125.27500000000001</v>
      </c>
      <c r="P18">
        <v>137.24100000000001</v>
      </c>
      <c r="Q18">
        <v>57.82</v>
      </c>
      <c r="R18">
        <v>87.730999999999995</v>
      </c>
      <c r="S18">
        <v>84.013000000000005</v>
      </c>
      <c r="T18">
        <v>118.959</v>
      </c>
      <c r="U18">
        <v>125.277</v>
      </c>
      <c r="V18" s="12">
        <v>8.3810000000000002</v>
      </c>
      <c r="W18">
        <v>9.9689999999999994</v>
      </c>
      <c r="X18">
        <v>5.3079999999999998</v>
      </c>
      <c r="Y18">
        <v>6.3159999999999998</v>
      </c>
      <c r="Z18">
        <v>11.962999999999999</v>
      </c>
      <c r="AA18">
        <v>11.932</v>
      </c>
      <c r="AB18">
        <v>10.031000000000001</v>
      </c>
      <c r="AC18">
        <v>18.838999999999999</v>
      </c>
      <c r="AD18">
        <v>15.832000000000001</v>
      </c>
      <c r="AE18">
        <v>8.359</v>
      </c>
    </row>
    <row r="19" spans="1:31" x14ac:dyDescent="0.25">
      <c r="A19">
        <v>7776</v>
      </c>
      <c r="B19" t="s">
        <v>64</v>
      </c>
      <c r="C19" t="s">
        <v>7</v>
      </c>
      <c r="D19">
        <v>5</v>
      </c>
      <c r="E19">
        <v>156</v>
      </c>
      <c r="F19" t="s">
        <v>32</v>
      </c>
      <c r="G19" t="s">
        <v>31</v>
      </c>
      <c r="H19">
        <v>156</v>
      </c>
      <c r="I19" t="s">
        <v>28</v>
      </c>
      <c r="J19">
        <v>906</v>
      </c>
      <c r="K19">
        <v>1951</v>
      </c>
      <c r="L19">
        <v>67.215000000000003</v>
      </c>
      <c r="M19">
        <v>99.111000000000004</v>
      </c>
      <c r="N19">
        <v>90.864999999999995</v>
      </c>
      <c r="O19">
        <v>127.48699999999999</v>
      </c>
      <c r="P19">
        <v>139.29900000000001</v>
      </c>
      <c r="Q19">
        <v>59.036000000000001</v>
      </c>
      <c r="R19">
        <v>89.370999999999995</v>
      </c>
      <c r="S19">
        <v>85.67</v>
      </c>
      <c r="T19">
        <v>121.295</v>
      </c>
      <c r="U19">
        <v>127.593</v>
      </c>
      <c r="V19" s="12">
        <v>8.18</v>
      </c>
      <c r="W19">
        <v>9.74</v>
      </c>
      <c r="X19">
        <v>5.1950000000000003</v>
      </c>
      <c r="Y19">
        <v>6.1920000000000002</v>
      </c>
      <c r="Z19">
        <v>11.706</v>
      </c>
      <c r="AA19">
        <v>12.225</v>
      </c>
      <c r="AB19">
        <v>10.266999999999999</v>
      </c>
      <c r="AC19">
        <v>19.248999999999999</v>
      </c>
      <c r="AD19">
        <v>16.149999999999999</v>
      </c>
      <c r="AE19">
        <v>8.5429999999999993</v>
      </c>
    </row>
    <row r="20" spans="1:31" x14ac:dyDescent="0.25">
      <c r="A20">
        <v>7777</v>
      </c>
      <c r="B20" t="s">
        <v>64</v>
      </c>
      <c r="C20" t="s">
        <v>7</v>
      </c>
      <c r="D20">
        <v>5</v>
      </c>
      <c r="E20">
        <v>156</v>
      </c>
      <c r="F20" t="s">
        <v>32</v>
      </c>
      <c r="G20" t="s">
        <v>31</v>
      </c>
      <c r="H20">
        <v>156</v>
      </c>
      <c r="I20" t="s">
        <v>28</v>
      </c>
      <c r="J20">
        <v>906</v>
      </c>
      <c r="K20">
        <v>1952</v>
      </c>
      <c r="L20">
        <v>68.718999999999994</v>
      </c>
      <c r="M20">
        <v>100.97</v>
      </c>
      <c r="N20">
        <v>92.813000000000002</v>
      </c>
      <c r="O20">
        <v>130.21799999999999</v>
      </c>
      <c r="P20">
        <v>141.94399999999999</v>
      </c>
      <c r="Q20">
        <v>60.698</v>
      </c>
      <c r="R20">
        <v>91.415999999999997</v>
      </c>
      <c r="S20">
        <v>87.706000000000003</v>
      </c>
      <c r="T20">
        <v>124.12</v>
      </c>
      <c r="U20">
        <v>130.44200000000001</v>
      </c>
      <c r="V20" s="12">
        <v>8.0210000000000008</v>
      </c>
      <c r="W20">
        <v>9.5540000000000003</v>
      </c>
      <c r="X20">
        <v>5.1070000000000002</v>
      </c>
      <c r="Y20">
        <v>6.0979999999999999</v>
      </c>
      <c r="Z20">
        <v>11.502000000000001</v>
      </c>
      <c r="AA20">
        <v>12.468</v>
      </c>
      <c r="AB20">
        <v>10.467000000000001</v>
      </c>
      <c r="AC20">
        <v>19.581</v>
      </c>
      <c r="AD20">
        <v>16.399000000000001</v>
      </c>
      <c r="AE20">
        <v>8.6940000000000008</v>
      </c>
    </row>
    <row r="21" spans="1:31" x14ac:dyDescent="0.25">
      <c r="A21">
        <v>7778</v>
      </c>
      <c r="B21" t="s">
        <v>64</v>
      </c>
      <c r="C21" t="s">
        <v>7</v>
      </c>
      <c r="D21">
        <v>5</v>
      </c>
      <c r="E21">
        <v>156</v>
      </c>
      <c r="F21" t="s">
        <v>32</v>
      </c>
      <c r="G21" t="s">
        <v>31</v>
      </c>
      <c r="H21">
        <v>156</v>
      </c>
      <c r="I21" t="s">
        <v>28</v>
      </c>
      <c r="J21">
        <v>906</v>
      </c>
      <c r="K21">
        <v>1953</v>
      </c>
      <c r="L21">
        <v>70.516999999999996</v>
      </c>
      <c r="M21">
        <v>102.749</v>
      </c>
      <c r="N21">
        <v>94.638999999999996</v>
      </c>
      <c r="O21">
        <v>132.82300000000001</v>
      </c>
      <c r="P21">
        <v>144.524</v>
      </c>
      <c r="Q21">
        <v>62.612000000000002</v>
      </c>
      <c r="R21">
        <v>93.349000000000004</v>
      </c>
      <c r="S21">
        <v>89.614999999999995</v>
      </c>
      <c r="T21">
        <v>126.81399999999999</v>
      </c>
      <c r="U21">
        <v>133.18799999999999</v>
      </c>
      <c r="V21" s="12">
        <v>7.9059999999999997</v>
      </c>
      <c r="W21">
        <v>9.4</v>
      </c>
      <c r="X21">
        <v>5.024</v>
      </c>
      <c r="Y21">
        <v>6.0090000000000003</v>
      </c>
      <c r="Z21">
        <v>11.337</v>
      </c>
      <c r="AA21">
        <v>12.648999999999999</v>
      </c>
      <c r="AB21">
        <v>10.638</v>
      </c>
      <c r="AC21">
        <v>19.905999999999999</v>
      </c>
      <c r="AD21">
        <v>16.641999999999999</v>
      </c>
      <c r="AE21">
        <v>8.8209999999999997</v>
      </c>
    </row>
    <row r="22" spans="1:31" x14ac:dyDescent="0.25">
      <c r="A22">
        <v>7779</v>
      </c>
      <c r="B22" t="s">
        <v>64</v>
      </c>
      <c r="C22" t="s">
        <v>7</v>
      </c>
      <c r="D22">
        <v>5</v>
      </c>
      <c r="E22">
        <v>156</v>
      </c>
      <c r="F22" t="s">
        <v>32</v>
      </c>
      <c r="G22" t="s">
        <v>31</v>
      </c>
      <c r="H22">
        <v>156</v>
      </c>
      <c r="I22" t="s">
        <v>28</v>
      </c>
      <c r="J22">
        <v>906</v>
      </c>
      <c r="K22">
        <v>1954</v>
      </c>
      <c r="L22">
        <v>72.381</v>
      </c>
      <c r="M22">
        <v>104.256</v>
      </c>
      <c r="N22">
        <v>96.153999999999996</v>
      </c>
      <c r="O22">
        <v>135.09800000000001</v>
      </c>
      <c r="P22">
        <v>146.833</v>
      </c>
      <c r="Q22">
        <v>64.567999999999998</v>
      </c>
      <c r="R22">
        <v>94.998999999999995</v>
      </c>
      <c r="S22">
        <v>91.23</v>
      </c>
      <c r="T22">
        <v>129.196</v>
      </c>
      <c r="U22">
        <v>135.64500000000001</v>
      </c>
      <c r="V22" s="12">
        <v>7.8129999999999997</v>
      </c>
      <c r="W22">
        <v>9.2579999999999991</v>
      </c>
      <c r="X22">
        <v>4.9240000000000004</v>
      </c>
      <c r="Y22">
        <v>5.9009999999999998</v>
      </c>
      <c r="Z22">
        <v>11.188000000000001</v>
      </c>
      <c r="AA22">
        <v>12.798999999999999</v>
      </c>
      <c r="AB22">
        <v>10.802</v>
      </c>
      <c r="AC22">
        <v>20.309000000000001</v>
      </c>
      <c r="AD22">
        <v>16.945</v>
      </c>
      <c r="AE22">
        <v>8.9390000000000001</v>
      </c>
    </row>
    <row r="23" spans="1:31" x14ac:dyDescent="0.25">
      <c r="A23">
        <v>7780</v>
      </c>
      <c r="B23" t="s">
        <v>64</v>
      </c>
      <c r="C23" t="s">
        <v>7</v>
      </c>
      <c r="D23">
        <v>5</v>
      </c>
      <c r="E23">
        <v>156</v>
      </c>
      <c r="F23" t="s">
        <v>32</v>
      </c>
      <c r="G23" t="s">
        <v>31</v>
      </c>
      <c r="H23">
        <v>156</v>
      </c>
      <c r="I23" t="s">
        <v>28</v>
      </c>
      <c r="J23">
        <v>906</v>
      </c>
      <c r="K23">
        <v>1955</v>
      </c>
      <c r="L23">
        <v>74.367000000000004</v>
      </c>
      <c r="M23">
        <v>105.913</v>
      </c>
      <c r="N23">
        <v>97.850999999999999</v>
      </c>
      <c r="O23">
        <v>137.422</v>
      </c>
      <c r="P23">
        <v>149.12700000000001</v>
      </c>
      <c r="Q23">
        <v>66.671999999999997</v>
      </c>
      <c r="R23">
        <v>96.826999999999998</v>
      </c>
      <c r="S23">
        <v>93.034999999999997</v>
      </c>
      <c r="T23">
        <v>131.643</v>
      </c>
      <c r="U23">
        <v>138.13300000000001</v>
      </c>
      <c r="V23" s="12">
        <v>7.6950000000000003</v>
      </c>
      <c r="W23">
        <v>9.0869999999999997</v>
      </c>
      <c r="X23">
        <v>4.8159999999999998</v>
      </c>
      <c r="Y23">
        <v>5.7789999999999999</v>
      </c>
      <c r="Z23">
        <v>10.994</v>
      </c>
      <c r="AA23">
        <v>12.996</v>
      </c>
      <c r="AB23">
        <v>11.005000000000001</v>
      </c>
      <c r="AC23">
        <v>20.765999999999998</v>
      </c>
      <c r="AD23">
        <v>17.305</v>
      </c>
      <c r="AE23">
        <v>9.0960000000000001</v>
      </c>
    </row>
    <row r="24" spans="1:31" x14ac:dyDescent="0.25">
      <c r="A24">
        <v>7781</v>
      </c>
      <c r="B24" t="s">
        <v>64</v>
      </c>
      <c r="C24" t="s">
        <v>7</v>
      </c>
      <c r="D24">
        <v>5</v>
      </c>
      <c r="E24">
        <v>156</v>
      </c>
      <c r="F24" t="s">
        <v>32</v>
      </c>
      <c r="G24" t="s">
        <v>31</v>
      </c>
      <c r="H24">
        <v>156</v>
      </c>
      <c r="I24" t="s">
        <v>28</v>
      </c>
      <c r="J24">
        <v>906</v>
      </c>
      <c r="K24">
        <v>1956</v>
      </c>
      <c r="L24">
        <v>75.986000000000004</v>
      </c>
      <c r="M24">
        <v>107.33</v>
      </c>
      <c r="N24">
        <v>99.367999999999995</v>
      </c>
      <c r="O24">
        <v>139.44800000000001</v>
      </c>
      <c r="P24">
        <v>151.02500000000001</v>
      </c>
      <c r="Q24">
        <v>68.430000000000007</v>
      </c>
      <c r="R24">
        <v>98.427000000000007</v>
      </c>
      <c r="S24">
        <v>94.647999999999996</v>
      </c>
      <c r="T24">
        <v>133.77799999999999</v>
      </c>
      <c r="U24">
        <v>140.24700000000001</v>
      </c>
      <c r="V24" s="12">
        <v>7.5570000000000004</v>
      </c>
      <c r="W24">
        <v>8.9030000000000005</v>
      </c>
      <c r="X24">
        <v>4.7210000000000001</v>
      </c>
      <c r="Y24">
        <v>5.67</v>
      </c>
      <c r="Z24">
        <v>10.779</v>
      </c>
      <c r="AA24">
        <v>13.233000000000001</v>
      </c>
      <c r="AB24">
        <v>11.233000000000001</v>
      </c>
      <c r="AC24">
        <v>21.183</v>
      </c>
      <c r="AD24">
        <v>17.637</v>
      </c>
      <c r="AE24">
        <v>9.2769999999999992</v>
      </c>
    </row>
    <row r="25" spans="1:31" x14ac:dyDescent="0.25">
      <c r="A25">
        <v>7782</v>
      </c>
      <c r="B25" t="s">
        <v>64</v>
      </c>
      <c r="C25" t="s">
        <v>7</v>
      </c>
      <c r="D25">
        <v>5</v>
      </c>
      <c r="E25">
        <v>156</v>
      </c>
      <c r="F25" t="s">
        <v>32</v>
      </c>
      <c r="G25" t="s">
        <v>31</v>
      </c>
      <c r="H25">
        <v>156</v>
      </c>
      <c r="I25" t="s">
        <v>28</v>
      </c>
      <c r="J25">
        <v>906</v>
      </c>
      <c r="K25">
        <v>1957</v>
      </c>
      <c r="L25">
        <v>77.83</v>
      </c>
      <c r="M25">
        <v>109.074</v>
      </c>
      <c r="N25">
        <v>101.15</v>
      </c>
      <c r="O25">
        <v>141.62700000000001</v>
      </c>
      <c r="P25">
        <v>153.15199999999999</v>
      </c>
      <c r="Q25">
        <v>70.369</v>
      </c>
      <c r="R25">
        <v>100.301</v>
      </c>
      <c r="S25">
        <v>96.5</v>
      </c>
      <c r="T25">
        <v>136.041</v>
      </c>
      <c r="U25">
        <v>142.53</v>
      </c>
      <c r="V25" s="12">
        <v>7.4619999999999997</v>
      </c>
      <c r="W25">
        <v>8.7729999999999997</v>
      </c>
      <c r="X25">
        <v>4.6500000000000004</v>
      </c>
      <c r="Y25">
        <v>5.5860000000000003</v>
      </c>
      <c r="Z25">
        <v>10.622</v>
      </c>
      <c r="AA25">
        <v>13.401999999999999</v>
      </c>
      <c r="AB25">
        <v>11.398999999999999</v>
      </c>
      <c r="AC25">
        <v>21.504999999999999</v>
      </c>
      <c r="AD25">
        <v>17.902000000000001</v>
      </c>
      <c r="AE25">
        <v>9.4139999999999997</v>
      </c>
    </row>
    <row r="26" spans="1:31" x14ac:dyDescent="0.25">
      <c r="A26">
        <v>7783</v>
      </c>
      <c r="B26" t="s">
        <v>64</v>
      </c>
      <c r="C26" t="s">
        <v>7</v>
      </c>
      <c r="D26">
        <v>5</v>
      </c>
      <c r="E26">
        <v>156</v>
      </c>
      <c r="F26" t="s">
        <v>32</v>
      </c>
      <c r="G26" t="s">
        <v>31</v>
      </c>
      <c r="H26">
        <v>156</v>
      </c>
      <c r="I26" t="s">
        <v>28</v>
      </c>
      <c r="J26">
        <v>906</v>
      </c>
      <c r="K26">
        <v>1958</v>
      </c>
      <c r="L26">
        <v>79.766000000000005</v>
      </c>
      <c r="M26">
        <v>110.92400000000001</v>
      </c>
      <c r="N26">
        <v>102.97199999999999</v>
      </c>
      <c r="O26">
        <v>143.315</v>
      </c>
      <c r="P26">
        <v>154.833</v>
      </c>
      <c r="Q26">
        <v>72.350999999999999</v>
      </c>
      <c r="R26">
        <v>102.223</v>
      </c>
      <c r="S26">
        <v>98.369</v>
      </c>
      <c r="T26">
        <v>137.798</v>
      </c>
      <c r="U26">
        <v>144.321</v>
      </c>
      <c r="V26" s="12">
        <v>7.415</v>
      </c>
      <c r="W26">
        <v>8.7010000000000005</v>
      </c>
      <c r="X26">
        <v>4.6020000000000003</v>
      </c>
      <c r="Y26">
        <v>5.5170000000000003</v>
      </c>
      <c r="Z26">
        <v>10.512</v>
      </c>
      <c r="AA26">
        <v>13.486000000000001</v>
      </c>
      <c r="AB26">
        <v>11.493</v>
      </c>
      <c r="AC26">
        <v>21.728000000000002</v>
      </c>
      <c r="AD26">
        <v>18.125</v>
      </c>
      <c r="AE26">
        <v>9.5129999999999999</v>
      </c>
    </row>
    <row r="27" spans="1:31" x14ac:dyDescent="0.25">
      <c r="A27">
        <v>7784</v>
      </c>
      <c r="B27" t="s">
        <v>64</v>
      </c>
      <c r="C27" t="s">
        <v>7</v>
      </c>
      <c r="D27">
        <v>5</v>
      </c>
      <c r="E27">
        <v>156</v>
      </c>
      <c r="F27" t="s">
        <v>32</v>
      </c>
      <c r="G27" t="s">
        <v>31</v>
      </c>
      <c r="H27">
        <v>156</v>
      </c>
      <c r="I27" t="s">
        <v>28</v>
      </c>
      <c r="J27">
        <v>906</v>
      </c>
      <c r="K27">
        <v>1959</v>
      </c>
      <c r="L27">
        <v>80.375</v>
      </c>
      <c r="M27">
        <v>111.526</v>
      </c>
      <c r="N27">
        <v>103.607</v>
      </c>
      <c r="O27">
        <v>143.21</v>
      </c>
      <c r="P27">
        <v>154.595</v>
      </c>
      <c r="Q27">
        <v>73.054000000000002</v>
      </c>
      <c r="R27">
        <v>102.941</v>
      </c>
      <c r="S27">
        <v>99.087000000000003</v>
      </c>
      <c r="T27">
        <v>137.81</v>
      </c>
      <c r="U27">
        <v>144.262</v>
      </c>
      <c r="V27" s="12">
        <v>7.3209999999999997</v>
      </c>
      <c r="W27">
        <v>8.5860000000000003</v>
      </c>
      <c r="X27">
        <v>4.5199999999999996</v>
      </c>
      <c r="Y27">
        <v>5.4</v>
      </c>
      <c r="Z27">
        <v>10.334</v>
      </c>
      <c r="AA27">
        <v>13.659000000000001</v>
      </c>
      <c r="AB27">
        <v>11.647</v>
      </c>
      <c r="AC27">
        <v>22.122</v>
      </c>
      <c r="AD27">
        <v>18.52</v>
      </c>
      <c r="AE27">
        <v>9.6769999999999996</v>
      </c>
    </row>
    <row r="28" spans="1:31" x14ac:dyDescent="0.25">
      <c r="A28">
        <v>7785</v>
      </c>
      <c r="B28" t="s">
        <v>64</v>
      </c>
      <c r="C28" t="s">
        <v>7</v>
      </c>
      <c r="D28">
        <v>5</v>
      </c>
      <c r="E28">
        <v>156</v>
      </c>
      <c r="F28" t="s">
        <v>32</v>
      </c>
      <c r="G28" t="s">
        <v>31</v>
      </c>
      <c r="H28">
        <v>156</v>
      </c>
      <c r="I28" t="s">
        <v>28</v>
      </c>
      <c r="J28">
        <v>906</v>
      </c>
      <c r="K28">
        <v>1960</v>
      </c>
      <c r="L28">
        <v>79.533000000000001</v>
      </c>
      <c r="M28">
        <v>110.71299999999999</v>
      </c>
      <c r="N28">
        <v>102.914</v>
      </c>
      <c r="O28">
        <v>141.63800000000001</v>
      </c>
      <c r="P28">
        <v>152.78</v>
      </c>
      <c r="Q28">
        <v>72.412000000000006</v>
      </c>
      <c r="R28">
        <v>102.35599999999999</v>
      </c>
      <c r="S28">
        <v>98.567999999999998</v>
      </c>
      <c r="T28">
        <v>136.46199999999999</v>
      </c>
      <c r="U28">
        <v>142.755</v>
      </c>
      <c r="V28" s="12">
        <v>7.12</v>
      </c>
      <c r="W28">
        <v>8.3569999999999993</v>
      </c>
      <c r="X28">
        <v>4.3460000000000001</v>
      </c>
      <c r="Y28">
        <v>5.1749999999999998</v>
      </c>
      <c r="Z28">
        <v>10.025</v>
      </c>
      <c r="AA28">
        <v>14.045</v>
      </c>
      <c r="AB28">
        <v>11.965999999999999</v>
      </c>
      <c r="AC28">
        <v>23.01</v>
      </c>
      <c r="AD28">
        <v>19.321999999999999</v>
      </c>
      <c r="AE28">
        <v>9.9749999999999996</v>
      </c>
    </row>
    <row r="29" spans="1:31" x14ac:dyDescent="0.25">
      <c r="A29">
        <v>7786</v>
      </c>
      <c r="B29" t="s">
        <v>64</v>
      </c>
      <c r="C29" t="s">
        <v>7</v>
      </c>
      <c r="D29">
        <v>5</v>
      </c>
      <c r="E29">
        <v>156</v>
      </c>
      <c r="F29" t="s">
        <v>32</v>
      </c>
      <c r="G29" t="s">
        <v>31</v>
      </c>
      <c r="H29">
        <v>156</v>
      </c>
      <c r="I29" t="s">
        <v>28</v>
      </c>
      <c r="J29">
        <v>906</v>
      </c>
      <c r="K29">
        <v>1961</v>
      </c>
      <c r="L29">
        <v>78.05</v>
      </c>
      <c r="M29">
        <v>109.31</v>
      </c>
      <c r="N29">
        <v>101.646</v>
      </c>
      <c r="O29">
        <v>139.63200000000001</v>
      </c>
      <c r="P29">
        <v>150.53299999999999</v>
      </c>
      <c r="Q29">
        <v>71.138000000000005</v>
      </c>
      <c r="R29">
        <v>101.184</v>
      </c>
      <c r="S29">
        <v>97.478999999999999</v>
      </c>
      <c r="T29">
        <v>134.68</v>
      </c>
      <c r="U29">
        <v>140.80699999999999</v>
      </c>
      <c r="V29" s="12">
        <v>6.9119999999999999</v>
      </c>
      <c r="W29">
        <v>8.1259999999999994</v>
      </c>
      <c r="X29">
        <v>4.1669999999999998</v>
      </c>
      <c r="Y29">
        <v>4.9509999999999996</v>
      </c>
      <c r="Z29">
        <v>9.7260000000000009</v>
      </c>
      <c r="AA29">
        <v>14.468</v>
      </c>
      <c r="AB29">
        <v>12.307</v>
      </c>
      <c r="AC29">
        <v>24.001000000000001</v>
      </c>
      <c r="AD29">
        <v>20.196000000000002</v>
      </c>
      <c r="AE29">
        <v>10.282</v>
      </c>
    </row>
    <row r="30" spans="1:31" x14ac:dyDescent="0.25">
      <c r="A30">
        <v>7787</v>
      </c>
      <c r="B30" t="s">
        <v>64</v>
      </c>
      <c r="C30" t="s">
        <v>7</v>
      </c>
      <c r="D30">
        <v>5</v>
      </c>
      <c r="E30">
        <v>156</v>
      </c>
      <c r="F30" t="s">
        <v>32</v>
      </c>
      <c r="G30" t="s">
        <v>31</v>
      </c>
      <c r="H30">
        <v>156</v>
      </c>
      <c r="I30" t="s">
        <v>28</v>
      </c>
      <c r="J30">
        <v>906</v>
      </c>
      <c r="K30">
        <v>1962</v>
      </c>
      <c r="L30">
        <v>77.885999999999996</v>
      </c>
      <c r="M30">
        <v>109.837</v>
      </c>
      <c r="N30">
        <v>102.21</v>
      </c>
      <c r="O30">
        <v>139.79300000000001</v>
      </c>
      <c r="P30">
        <v>150.59399999999999</v>
      </c>
      <c r="Q30">
        <v>71.084000000000003</v>
      </c>
      <c r="R30">
        <v>101.813</v>
      </c>
      <c r="S30">
        <v>98.113</v>
      </c>
      <c r="T30">
        <v>134.934</v>
      </c>
      <c r="U30">
        <v>141.012</v>
      </c>
      <c r="V30" s="12">
        <v>6.8019999999999996</v>
      </c>
      <c r="W30">
        <v>8.0239999999999991</v>
      </c>
      <c r="X30">
        <v>4.0979999999999999</v>
      </c>
      <c r="Y30">
        <v>4.859</v>
      </c>
      <c r="Z30">
        <v>9.5820000000000007</v>
      </c>
      <c r="AA30">
        <v>14.701000000000001</v>
      </c>
      <c r="AB30">
        <v>12.462999999999999</v>
      </c>
      <c r="AC30">
        <v>24.405000000000001</v>
      </c>
      <c r="AD30">
        <v>20.58</v>
      </c>
      <c r="AE30">
        <v>10.436</v>
      </c>
    </row>
    <row r="31" spans="1:31" x14ac:dyDescent="0.25">
      <c r="A31">
        <v>7788</v>
      </c>
      <c r="B31" t="s">
        <v>64</v>
      </c>
      <c r="C31" t="s">
        <v>7</v>
      </c>
      <c r="D31">
        <v>5</v>
      </c>
      <c r="E31">
        <v>156</v>
      </c>
      <c r="F31" t="s">
        <v>32</v>
      </c>
      <c r="G31" t="s">
        <v>31</v>
      </c>
      <c r="H31">
        <v>156</v>
      </c>
      <c r="I31" t="s">
        <v>28</v>
      </c>
      <c r="J31">
        <v>906</v>
      </c>
      <c r="K31">
        <v>1963</v>
      </c>
      <c r="L31">
        <v>79.694999999999993</v>
      </c>
      <c r="M31">
        <v>113.203</v>
      </c>
      <c r="N31">
        <v>105.505</v>
      </c>
      <c r="O31">
        <v>143.13399999999999</v>
      </c>
      <c r="P31">
        <v>153.98400000000001</v>
      </c>
      <c r="Q31">
        <v>72.945999999999998</v>
      </c>
      <c r="R31">
        <v>105.196</v>
      </c>
      <c r="S31">
        <v>101.398</v>
      </c>
      <c r="T31">
        <v>138.27600000000001</v>
      </c>
      <c r="U31">
        <v>144.446</v>
      </c>
      <c r="V31" s="12">
        <v>6.7480000000000002</v>
      </c>
      <c r="W31">
        <v>8.0069999999999997</v>
      </c>
      <c r="X31">
        <v>4.1070000000000002</v>
      </c>
      <c r="Y31">
        <v>4.859</v>
      </c>
      <c r="Z31">
        <v>9.5380000000000003</v>
      </c>
      <c r="AA31">
        <v>14.819000000000001</v>
      </c>
      <c r="AB31">
        <v>12.49</v>
      </c>
      <c r="AC31">
        <v>24.35</v>
      </c>
      <c r="AD31">
        <v>20.581</v>
      </c>
      <c r="AE31">
        <v>10.484</v>
      </c>
    </row>
    <row r="32" spans="1:31" x14ac:dyDescent="0.25">
      <c r="A32">
        <v>7789</v>
      </c>
      <c r="B32" t="s">
        <v>64</v>
      </c>
      <c r="C32" t="s">
        <v>7</v>
      </c>
      <c r="D32">
        <v>5</v>
      </c>
      <c r="E32">
        <v>156</v>
      </c>
      <c r="F32" t="s">
        <v>32</v>
      </c>
      <c r="G32" t="s">
        <v>31</v>
      </c>
      <c r="H32">
        <v>156</v>
      </c>
      <c r="I32" t="s">
        <v>28</v>
      </c>
      <c r="J32">
        <v>906</v>
      </c>
      <c r="K32">
        <v>1964</v>
      </c>
      <c r="L32">
        <v>81.453000000000003</v>
      </c>
      <c r="M32">
        <v>116.858</v>
      </c>
      <c r="N32">
        <v>109.09399999999999</v>
      </c>
      <c r="O32">
        <v>147.11500000000001</v>
      </c>
      <c r="P32">
        <v>158.03299999999999</v>
      </c>
      <c r="Q32">
        <v>74.763000000000005</v>
      </c>
      <c r="R32">
        <v>108.863</v>
      </c>
      <c r="S32">
        <v>104.965</v>
      </c>
      <c r="T32">
        <v>142.23599999999999</v>
      </c>
      <c r="U32">
        <v>148.52000000000001</v>
      </c>
      <c r="V32" s="12">
        <v>6.69</v>
      </c>
      <c r="W32">
        <v>7.9950000000000001</v>
      </c>
      <c r="X32">
        <v>4.1289999999999996</v>
      </c>
      <c r="Y32">
        <v>4.8789999999999996</v>
      </c>
      <c r="Z32">
        <v>9.5129999999999999</v>
      </c>
      <c r="AA32">
        <v>14.948</v>
      </c>
      <c r="AB32">
        <v>12.507999999999999</v>
      </c>
      <c r="AC32">
        <v>24.221</v>
      </c>
      <c r="AD32">
        <v>20.494</v>
      </c>
      <c r="AE32">
        <v>10.512</v>
      </c>
    </row>
    <row r="33" spans="1:31" x14ac:dyDescent="0.25">
      <c r="A33">
        <v>7790</v>
      </c>
      <c r="B33" t="s">
        <v>64</v>
      </c>
      <c r="C33" t="s">
        <v>7</v>
      </c>
      <c r="D33">
        <v>5</v>
      </c>
      <c r="E33">
        <v>156</v>
      </c>
      <c r="F33" t="s">
        <v>32</v>
      </c>
      <c r="G33" t="s">
        <v>31</v>
      </c>
      <c r="H33">
        <v>156</v>
      </c>
      <c r="I33" t="s">
        <v>28</v>
      </c>
      <c r="J33">
        <v>906</v>
      </c>
      <c r="K33">
        <v>1965</v>
      </c>
      <c r="L33">
        <v>82.161000000000001</v>
      </c>
      <c r="M33">
        <v>119.699</v>
      </c>
      <c r="N33">
        <v>111.849</v>
      </c>
      <c r="O33">
        <v>150.4</v>
      </c>
      <c r="P33">
        <v>161.441</v>
      </c>
      <c r="Q33">
        <v>75.52</v>
      </c>
      <c r="R33">
        <v>111.69</v>
      </c>
      <c r="S33">
        <v>107.7</v>
      </c>
      <c r="T33">
        <v>145.49600000000001</v>
      </c>
      <c r="U33">
        <v>151.911</v>
      </c>
      <c r="V33" s="12">
        <v>6.64</v>
      </c>
      <c r="W33">
        <v>8.0079999999999991</v>
      </c>
      <c r="X33">
        <v>4.149</v>
      </c>
      <c r="Y33">
        <v>4.9039999999999999</v>
      </c>
      <c r="Z33">
        <v>9.5299999999999994</v>
      </c>
      <c r="AA33">
        <v>15.06</v>
      </c>
      <c r="AB33">
        <v>12.487</v>
      </c>
      <c r="AC33">
        <v>24.1</v>
      </c>
      <c r="AD33">
        <v>20.39</v>
      </c>
      <c r="AE33">
        <v>10.493</v>
      </c>
    </row>
    <row r="34" spans="1:31" x14ac:dyDescent="0.25">
      <c r="A34">
        <v>7791</v>
      </c>
      <c r="B34" t="s">
        <v>64</v>
      </c>
      <c r="C34" t="s">
        <v>7</v>
      </c>
      <c r="D34">
        <v>5</v>
      </c>
      <c r="E34">
        <v>156</v>
      </c>
      <c r="F34" t="s">
        <v>32</v>
      </c>
      <c r="G34" t="s">
        <v>31</v>
      </c>
      <c r="H34">
        <v>156</v>
      </c>
      <c r="I34" t="s">
        <v>28</v>
      </c>
      <c r="J34">
        <v>906</v>
      </c>
      <c r="K34">
        <v>1966</v>
      </c>
      <c r="L34">
        <v>82.299000000000007</v>
      </c>
      <c r="M34">
        <v>121.91500000000001</v>
      </c>
      <c r="N34">
        <v>113.90600000000001</v>
      </c>
      <c r="O34">
        <v>153.12200000000001</v>
      </c>
      <c r="P34">
        <v>164.41399999999999</v>
      </c>
      <c r="Q34">
        <v>75.677000000000007</v>
      </c>
      <c r="R34">
        <v>113.855</v>
      </c>
      <c r="S34">
        <v>109.745</v>
      </c>
      <c r="T34">
        <v>148.19800000000001</v>
      </c>
      <c r="U34">
        <v>154.81</v>
      </c>
      <c r="V34" s="12">
        <v>6.6210000000000004</v>
      </c>
      <c r="W34">
        <v>8.06</v>
      </c>
      <c r="X34">
        <v>4.16</v>
      </c>
      <c r="Y34">
        <v>4.923</v>
      </c>
      <c r="Z34">
        <v>9.6039999999999992</v>
      </c>
      <c r="AA34">
        <v>15.102</v>
      </c>
      <c r="AB34">
        <v>12.406000000000001</v>
      </c>
      <c r="AC34">
        <v>24.036999999999999</v>
      </c>
      <c r="AD34">
        <v>20.312999999999999</v>
      </c>
      <c r="AE34">
        <v>10.412000000000001</v>
      </c>
    </row>
    <row r="35" spans="1:31" x14ac:dyDescent="0.25">
      <c r="A35">
        <v>7792</v>
      </c>
      <c r="B35" t="s">
        <v>64</v>
      </c>
      <c r="C35" t="s">
        <v>7</v>
      </c>
      <c r="D35">
        <v>5</v>
      </c>
      <c r="E35">
        <v>156</v>
      </c>
      <c r="F35" t="s">
        <v>32</v>
      </c>
      <c r="G35" t="s">
        <v>31</v>
      </c>
      <c r="H35">
        <v>156</v>
      </c>
      <c r="I35" t="s">
        <v>28</v>
      </c>
      <c r="J35">
        <v>906</v>
      </c>
      <c r="K35">
        <v>1967</v>
      </c>
      <c r="L35">
        <v>81.546999999999997</v>
      </c>
      <c r="M35">
        <v>123.145</v>
      </c>
      <c r="N35">
        <v>114.96899999999999</v>
      </c>
      <c r="O35">
        <v>155.274</v>
      </c>
      <c r="P35">
        <v>166.886</v>
      </c>
      <c r="Q35">
        <v>74.936000000000007</v>
      </c>
      <c r="R35">
        <v>115.01900000000001</v>
      </c>
      <c r="S35">
        <v>110.80500000000001</v>
      </c>
      <c r="T35">
        <v>150.32900000000001</v>
      </c>
      <c r="U35">
        <v>157.167</v>
      </c>
      <c r="V35" s="12">
        <v>6.6109999999999998</v>
      </c>
      <c r="W35">
        <v>8.1259999999999994</v>
      </c>
      <c r="X35">
        <v>4.1639999999999997</v>
      </c>
      <c r="Y35">
        <v>4.9450000000000003</v>
      </c>
      <c r="Z35">
        <v>9.7189999999999994</v>
      </c>
      <c r="AA35">
        <v>15.125999999999999</v>
      </c>
      <c r="AB35">
        <v>12.305999999999999</v>
      </c>
      <c r="AC35">
        <v>24.013999999999999</v>
      </c>
      <c r="AD35">
        <v>20.222000000000001</v>
      </c>
      <c r="AE35">
        <v>10.289</v>
      </c>
    </row>
    <row r="36" spans="1:31" x14ac:dyDescent="0.25">
      <c r="A36">
        <v>7793</v>
      </c>
      <c r="B36" t="s">
        <v>64</v>
      </c>
      <c r="C36" t="s">
        <v>7</v>
      </c>
      <c r="D36">
        <v>5</v>
      </c>
      <c r="E36">
        <v>156</v>
      </c>
      <c r="F36" t="s">
        <v>32</v>
      </c>
      <c r="G36" t="s">
        <v>31</v>
      </c>
      <c r="H36">
        <v>156</v>
      </c>
      <c r="I36" t="s">
        <v>28</v>
      </c>
      <c r="J36">
        <v>906</v>
      </c>
      <c r="K36">
        <v>1968</v>
      </c>
      <c r="L36">
        <v>80.831999999999994</v>
      </c>
      <c r="M36">
        <v>124.211</v>
      </c>
      <c r="N36">
        <v>115.843</v>
      </c>
      <c r="O36">
        <v>157.869</v>
      </c>
      <c r="P36">
        <v>169.90299999999999</v>
      </c>
      <c r="Q36">
        <v>74.212000000000003</v>
      </c>
      <c r="R36">
        <v>116.002</v>
      </c>
      <c r="S36">
        <v>111.673</v>
      </c>
      <c r="T36">
        <v>152.887</v>
      </c>
      <c r="U36">
        <v>160.02199999999999</v>
      </c>
      <c r="V36" s="12">
        <v>6.62</v>
      </c>
      <c r="W36">
        <v>8.2080000000000002</v>
      </c>
      <c r="X36">
        <v>4.17</v>
      </c>
      <c r="Y36">
        <v>4.9820000000000002</v>
      </c>
      <c r="Z36">
        <v>9.8810000000000002</v>
      </c>
      <c r="AA36">
        <v>15.105</v>
      </c>
      <c r="AB36">
        <v>12.183</v>
      </c>
      <c r="AC36">
        <v>23.981000000000002</v>
      </c>
      <c r="AD36">
        <v>20.071999999999999</v>
      </c>
      <c r="AE36">
        <v>10.119999999999999</v>
      </c>
    </row>
    <row r="37" spans="1:31" x14ac:dyDescent="0.25">
      <c r="A37">
        <v>7794</v>
      </c>
      <c r="B37" t="s">
        <v>64</v>
      </c>
      <c r="C37" t="s">
        <v>7</v>
      </c>
      <c r="D37">
        <v>5</v>
      </c>
      <c r="E37">
        <v>156</v>
      </c>
      <c r="F37" t="s">
        <v>32</v>
      </c>
      <c r="G37" t="s">
        <v>31</v>
      </c>
      <c r="H37">
        <v>156</v>
      </c>
      <c r="I37" t="s">
        <v>28</v>
      </c>
      <c r="J37">
        <v>906</v>
      </c>
      <c r="K37">
        <v>1969</v>
      </c>
      <c r="L37">
        <v>80.628</v>
      </c>
      <c r="M37">
        <v>125.33</v>
      </c>
      <c r="N37">
        <v>116.745</v>
      </c>
      <c r="O37">
        <v>160.845</v>
      </c>
      <c r="P37">
        <v>173.38</v>
      </c>
      <c r="Q37">
        <v>73.975999999999999</v>
      </c>
      <c r="R37">
        <v>117.032</v>
      </c>
      <c r="S37">
        <v>112.57299999999999</v>
      </c>
      <c r="T37">
        <v>155.82400000000001</v>
      </c>
      <c r="U37">
        <v>163.31200000000001</v>
      </c>
      <c r="V37" s="12">
        <v>6.6520000000000001</v>
      </c>
      <c r="W37">
        <v>8.298</v>
      </c>
      <c r="X37">
        <v>4.1719999999999997</v>
      </c>
      <c r="Y37">
        <v>5.0209999999999999</v>
      </c>
      <c r="Z37">
        <v>10.068</v>
      </c>
      <c r="AA37">
        <v>15.032999999999999</v>
      </c>
      <c r="AB37">
        <v>12.051</v>
      </c>
      <c r="AC37">
        <v>23.968</v>
      </c>
      <c r="AD37">
        <v>19.916</v>
      </c>
      <c r="AE37">
        <v>9.9329999999999998</v>
      </c>
    </row>
    <row r="38" spans="1:31" x14ac:dyDescent="0.25">
      <c r="A38">
        <v>7795</v>
      </c>
      <c r="B38" t="s">
        <v>64</v>
      </c>
      <c r="C38" t="s">
        <v>7</v>
      </c>
      <c r="D38">
        <v>5</v>
      </c>
      <c r="E38">
        <v>156</v>
      </c>
      <c r="F38" t="s">
        <v>32</v>
      </c>
      <c r="G38" t="s">
        <v>31</v>
      </c>
      <c r="H38">
        <v>156</v>
      </c>
      <c r="I38" t="s">
        <v>28</v>
      </c>
      <c r="J38">
        <v>906</v>
      </c>
      <c r="K38">
        <v>1970</v>
      </c>
      <c r="L38">
        <v>80.183000000000007</v>
      </c>
      <c r="M38">
        <v>125.586</v>
      </c>
      <c r="N38">
        <v>116.884</v>
      </c>
      <c r="O38">
        <v>163.405</v>
      </c>
      <c r="P38">
        <v>176.351</v>
      </c>
      <c r="Q38">
        <v>73.501999999999995</v>
      </c>
      <c r="R38">
        <v>117.22199999999999</v>
      </c>
      <c r="S38">
        <v>112.7</v>
      </c>
      <c r="T38">
        <v>158.32300000000001</v>
      </c>
      <c r="U38">
        <v>166.10499999999999</v>
      </c>
      <c r="V38" s="12">
        <v>6.681</v>
      </c>
      <c r="W38">
        <v>8.3640000000000008</v>
      </c>
      <c r="X38">
        <v>4.1840000000000002</v>
      </c>
      <c r="Y38">
        <v>5.0819999999999999</v>
      </c>
      <c r="Z38">
        <v>10.247</v>
      </c>
      <c r="AA38">
        <v>14.968</v>
      </c>
      <c r="AB38">
        <v>11.956</v>
      </c>
      <c r="AC38">
        <v>23.9</v>
      </c>
      <c r="AD38">
        <v>19.678999999999998</v>
      </c>
      <c r="AE38">
        <v>9.7590000000000003</v>
      </c>
    </row>
    <row r="39" spans="1:31" x14ac:dyDescent="0.25">
      <c r="A39">
        <v>7796</v>
      </c>
      <c r="B39" t="s">
        <v>64</v>
      </c>
      <c r="C39" t="s">
        <v>7</v>
      </c>
      <c r="D39">
        <v>5</v>
      </c>
      <c r="E39">
        <v>156</v>
      </c>
      <c r="F39" t="s">
        <v>32</v>
      </c>
      <c r="G39" t="s">
        <v>31</v>
      </c>
      <c r="H39">
        <v>156</v>
      </c>
      <c r="I39" t="s">
        <v>28</v>
      </c>
      <c r="J39">
        <v>906</v>
      </c>
      <c r="K39">
        <v>1971</v>
      </c>
      <c r="L39">
        <v>79.834999999999994</v>
      </c>
      <c r="M39">
        <v>125.129</v>
      </c>
      <c r="N39">
        <v>116.425</v>
      </c>
      <c r="O39">
        <v>165.28399999999999</v>
      </c>
      <c r="P39">
        <v>178.48099999999999</v>
      </c>
      <c r="Q39">
        <v>73.111000000000004</v>
      </c>
      <c r="R39">
        <v>116.711</v>
      </c>
      <c r="S39">
        <v>112.199</v>
      </c>
      <c r="T39">
        <v>160.10400000000001</v>
      </c>
      <c r="U39">
        <v>168.06899999999999</v>
      </c>
      <c r="V39" s="12">
        <v>6.7240000000000002</v>
      </c>
      <c r="W39">
        <v>8.4179999999999993</v>
      </c>
      <c r="X39">
        <v>4.226</v>
      </c>
      <c r="Y39">
        <v>5.18</v>
      </c>
      <c r="Z39">
        <v>10.412000000000001</v>
      </c>
      <c r="AA39">
        <v>14.872</v>
      </c>
      <c r="AB39">
        <v>11.88</v>
      </c>
      <c r="AC39">
        <v>23.663</v>
      </c>
      <c r="AD39">
        <v>19.305</v>
      </c>
      <c r="AE39">
        <v>9.6039999999999992</v>
      </c>
    </row>
    <row r="40" spans="1:31" x14ac:dyDescent="0.25">
      <c r="A40">
        <v>7797</v>
      </c>
      <c r="B40" t="s">
        <v>64</v>
      </c>
      <c r="C40" t="s">
        <v>7</v>
      </c>
      <c r="D40">
        <v>5</v>
      </c>
      <c r="E40">
        <v>156</v>
      </c>
      <c r="F40" t="s">
        <v>32</v>
      </c>
      <c r="G40" t="s">
        <v>31</v>
      </c>
      <c r="H40">
        <v>156</v>
      </c>
      <c r="I40" t="s">
        <v>28</v>
      </c>
      <c r="J40">
        <v>906</v>
      </c>
      <c r="K40">
        <v>1972</v>
      </c>
      <c r="L40">
        <v>79.12</v>
      </c>
      <c r="M40">
        <v>123.626</v>
      </c>
      <c r="N40">
        <v>115.04600000000001</v>
      </c>
      <c r="O40">
        <v>166.15799999999999</v>
      </c>
      <c r="P40">
        <v>179.42599999999999</v>
      </c>
      <c r="Q40">
        <v>72.361000000000004</v>
      </c>
      <c r="R40">
        <v>115.187</v>
      </c>
      <c r="S40">
        <v>110.768</v>
      </c>
      <c r="T40">
        <v>160.86199999999999</v>
      </c>
      <c r="U40">
        <v>168.881</v>
      </c>
      <c r="V40" s="12">
        <v>6.7590000000000003</v>
      </c>
      <c r="W40">
        <v>8.4390000000000001</v>
      </c>
      <c r="X40">
        <v>4.2789999999999999</v>
      </c>
      <c r="Y40">
        <v>5.2960000000000003</v>
      </c>
      <c r="Z40">
        <v>10.545</v>
      </c>
      <c r="AA40">
        <v>14.794</v>
      </c>
      <c r="AB40">
        <v>11.85</v>
      </c>
      <c r="AC40">
        <v>23.370999999999999</v>
      </c>
      <c r="AD40">
        <v>18.882999999999999</v>
      </c>
      <c r="AE40">
        <v>9.484</v>
      </c>
    </row>
    <row r="41" spans="1:31" x14ac:dyDescent="0.25">
      <c r="A41">
        <v>7798</v>
      </c>
      <c r="B41" t="s">
        <v>64</v>
      </c>
      <c r="C41" t="s">
        <v>7</v>
      </c>
      <c r="D41">
        <v>5</v>
      </c>
      <c r="E41">
        <v>156</v>
      </c>
      <c r="F41" t="s">
        <v>32</v>
      </c>
      <c r="G41" t="s">
        <v>31</v>
      </c>
      <c r="H41">
        <v>156</v>
      </c>
      <c r="I41" t="s">
        <v>28</v>
      </c>
      <c r="J41">
        <v>906</v>
      </c>
      <c r="K41">
        <v>1973</v>
      </c>
      <c r="L41">
        <v>78.468999999999994</v>
      </c>
      <c r="M41">
        <v>121.57899999999999</v>
      </c>
      <c r="N41">
        <v>113.17400000000001</v>
      </c>
      <c r="O41">
        <v>166.15700000000001</v>
      </c>
      <c r="P41">
        <v>179.38800000000001</v>
      </c>
      <c r="Q41">
        <v>71.655000000000001</v>
      </c>
      <c r="R41">
        <v>113.119</v>
      </c>
      <c r="S41">
        <v>108.828</v>
      </c>
      <c r="T41">
        <v>160.73099999999999</v>
      </c>
      <c r="U41">
        <v>168.721</v>
      </c>
      <c r="V41" s="12">
        <v>6.8140000000000001</v>
      </c>
      <c r="W41">
        <v>8.4600000000000009</v>
      </c>
      <c r="X41">
        <v>4.3460000000000001</v>
      </c>
      <c r="Y41">
        <v>5.4260000000000002</v>
      </c>
      <c r="Z41">
        <v>10.667</v>
      </c>
      <c r="AA41">
        <v>14.676</v>
      </c>
      <c r="AB41">
        <v>11.821</v>
      </c>
      <c r="AC41">
        <v>23.01</v>
      </c>
      <c r="AD41">
        <v>18.428999999999998</v>
      </c>
      <c r="AE41">
        <v>9.375</v>
      </c>
    </row>
    <row r="42" spans="1:31" x14ac:dyDescent="0.25">
      <c r="A42">
        <v>7799</v>
      </c>
      <c r="B42" t="s">
        <v>64</v>
      </c>
      <c r="C42" t="s">
        <v>7</v>
      </c>
      <c r="D42">
        <v>5</v>
      </c>
      <c r="E42">
        <v>156</v>
      </c>
      <c r="F42" t="s">
        <v>32</v>
      </c>
      <c r="G42" t="s">
        <v>31</v>
      </c>
      <c r="H42">
        <v>156</v>
      </c>
      <c r="I42" t="s">
        <v>28</v>
      </c>
      <c r="J42">
        <v>906</v>
      </c>
      <c r="K42">
        <v>1974</v>
      </c>
      <c r="L42">
        <v>78.712000000000003</v>
      </c>
      <c r="M42">
        <v>119.38500000000001</v>
      </c>
      <c r="N42">
        <v>111.114</v>
      </c>
      <c r="O42">
        <v>165.166</v>
      </c>
      <c r="P42">
        <v>178.346</v>
      </c>
      <c r="Q42">
        <v>71.775999999999996</v>
      </c>
      <c r="R42">
        <v>110.87</v>
      </c>
      <c r="S42">
        <v>106.69</v>
      </c>
      <c r="T42">
        <v>159.60900000000001</v>
      </c>
      <c r="U42">
        <v>167.54300000000001</v>
      </c>
      <c r="V42" s="12">
        <v>6.9359999999999999</v>
      </c>
      <c r="W42">
        <v>8.5150000000000006</v>
      </c>
      <c r="X42">
        <v>4.4240000000000004</v>
      </c>
      <c r="Y42">
        <v>5.556</v>
      </c>
      <c r="Z42">
        <v>10.803000000000001</v>
      </c>
      <c r="AA42">
        <v>14.417</v>
      </c>
      <c r="AB42">
        <v>11.744</v>
      </c>
      <c r="AC42">
        <v>22.605</v>
      </c>
      <c r="AD42">
        <v>17.998000000000001</v>
      </c>
      <c r="AE42">
        <v>9.2560000000000002</v>
      </c>
    </row>
    <row r="43" spans="1:31" x14ac:dyDescent="0.25">
      <c r="A43">
        <v>7800</v>
      </c>
      <c r="B43" t="s">
        <v>64</v>
      </c>
      <c r="C43" t="s">
        <v>7</v>
      </c>
      <c r="D43">
        <v>5</v>
      </c>
      <c r="E43">
        <v>156</v>
      </c>
      <c r="F43" t="s">
        <v>32</v>
      </c>
      <c r="G43" t="s">
        <v>31</v>
      </c>
      <c r="H43">
        <v>156</v>
      </c>
      <c r="I43" t="s">
        <v>28</v>
      </c>
      <c r="J43">
        <v>906</v>
      </c>
      <c r="K43">
        <v>1975</v>
      </c>
      <c r="L43">
        <v>79.200999999999993</v>
      </c>
      <c r="M43">
        <v>116.509</v>
      </c>
      <c r="N43">
        <v>108.40600000000001</v>
      </c>
      <c r="O43">
        <v>162.65600000000001</v>
      </c>
      <c r="P43">
        <v>175.65799999999999</v>
      </c>
      <c r="Q43">
        <v>72.12</v>
      </c>
      <c r="R43">
        <v>107.95399999999999</v>
      </c>
      <c r="S43">
        <v>103.914</v>
      </c>
      <c r="T43">
        <v>156.994</v>
      </c>
      <c r="U43">
        <v>164.76499999999999</v>
      </c>
      <c r="V43" s="12">
        <v>7.0810000000000004</v>
      </c>
      <c r="W43">
        <v>8.5559999999999992</v>
      </c>
      <c r="X43">
        <v>4.4930000000000003</v>
      </c>
      <c r="Y43">
        <v>5.6619999999999999</v>
      </c>
      <c r="Z43">
        <v>10.893000000000001</v>
      </c>
      <c r="AA43">
        <v>14.122</v>
      </c>
      <c r="AB43">
        <v>11.688000000000001</v>
      </c>
      <c r="AC43">
        <v>22.257999999999999</v>
      </c>
      <c r="AD43">
        <v>17.661000000000001</v>
      </c>
      <c r="AE43">
        <v>9.18</v>
      </c>
    </row>
    <row r="44" spans="1:31" x14ac:dyDescent="0.25">
      <c r="A44">
        <v>7801</v>
      </c>
      <c r="B44" t="s">
        <v>64</v>
      </c>
      <c r="C44" t="s">
        <v>7</v>
      </c>
      <c r="D44">
        <v>5</v>
      </c>
      <c r="E44">
        <v>156</v>
      </c>
      <c r="F44" t="s">
        <v>32</v>
      </c>
      <c r="G44" t="s">
        <v>31</v>
      </c>
      <c r="H44">
        <v>156</v>
      </c>
      <c r="I44" t="s">
        <v>28</v>
      </c>
      <c r="J44">
        <v>906</v>
      </c>
      <c r="K44">
        <v>1976</v>
      </c>
      <c r="L44">
        <v>79.540999999999997</v>
      </c>
      <c r="M44">
        <v>113.605</v>
      </c>
      <c r="N44">
        <v>105.703</v>
      </c>
      <c r="O44">
        <v>159.14699999999999</v>
      </c>
      <c r="P44">
        <v>171.816</v>
      </c>
      <c r="Q44">
        <v>72.33</v>
      </c>
      <c r="R44">
        <v>105.026</v>
      </c>
      <c r="S44">
        <v>101.14</v>
      </c>
      <c r="T44">
        <v>153.399</v>
      </c>
      <c r="U44">
        <v>160.898</v>
      </c>
      <c r="V44" s="12">
        <v>7.2119999999999997</v>
      </c>
      <c r="W44">
        <v>8.58</v>
      </c>
      <c r="X44">
        <v>4.5629999999999997</v>
      </c>
      <c r="Y44">
        <v>5.7480000000000002</v>
      </c>
      <c r="Z44">
        <v>10.917999999999999</v>
      </c>
      <c r="AA44">
        <v>13.867000000000001</v>
      </c>
      <c r="AB44">
        <v>11.654999999999999</v>
      </c>
      <c r="AC44">
        <v>21.917000000000002</v>
      </c>
      <c r="AD44">
        <v>17.396999999999998</v>
      </c>
      <c r="AE44">
        <v>9.1590000000000007</v>
      </c>
    </row>
    <row r="45" spans="1:31" x14ac:dyDescent="0.25">
      <c r="A45">
        <v>7802</v>
      </c>
      <c r="B45" t="s">
        <v>64</v>
      </c>
      <c r="C45" t="s">
        <v>7</v>
      </c>
      <c r="D45">
        <v>5</v>
      </c>
      <c r="E45">
        <v>156</v>
      </c>
      <c r="F45" t="s">
        <v>32</v>
      </c>
      <c r="G45" t="s">
        <v>31</v>
      </c>
      <c r="H45">
        <v>156</v>
      </c>
      <c r="I45" t="s">
        <v>28</v>
      </c>
      <c r="J45">
        <v>906</v>
      </c>
      <c r="K45">
        <v>1977</v>
      </c>
      <c r="L45">
        <v>78.281000000000006</v>
      </c>
      <c r="M45">
        <v>110.447</v>
      </c>
      <c r="N45">
        <v>102.733</v>
      </c>
      <c r="O45">
        <v>154.625</v>
      </c>
      <c r="P45">
        <v>166.91200000000001</v>
      </c>
      <c r="Q45">
        <v>70.995999999999995</v>
      </c>
      <c r="R45">
        <v>101.84699999999999</v>
      </c>
      <c r="S45">
        <v>98.114000000000004</v>
      </c>
      <c r="T45">
        <v>148.82300000000001</v>
      </c>
      <c r="U45">
        <v>156.005</v>
      </c>
      <c r="V45" s="12">
        <v>7.2850000000000001</v>
      </c>
      <c r="W45">
        <v>8.6</v>
      </c>
      <c r="X45">
        <v>4.6189999999999998</v>
      </c>
      <c r="Y45">
        <v>5.8019999999999996</v>
      </c>
      <c r="Z45">
        <v>10.907</v>
      </c>
      <c r="AA45">
        <v>13.726000000000001</v>
      </c>
      <c r="AB45">
        <v>11.628</v>
      </c>
      <c r="AC45">
        <v>21.649000000000001</v>
      </c>
      <c r="AD45">
        <v>17.236999999999998</v>
      </c>
      <c r="AE45">
        <v>9.1679999999999993</v>
      </c>
    </row>
    <row r="46" spans="1:31" x14ac:dyDescent="0.25">
      <c r="A46">
        <v>7803</v>
      </c>
      <c r="B46" t="s">
        <v>64</v>
      </c>
      <c r="C46" t="s">
        <v>7</v>
      </c>
      <c r="D46">
        <v>5</v>
      </c>
      <c r="E46">
        <v>156</v>
      </c>
      <c r="F46" t="s">
        <v>32</v>
      </c>
      <c r="G46" t="s">
        <v>31</v>
      </c>
      <c r="H46">
        <v>156</v>
      </c>
      <c r="I46" t="s">
        <v>28</v>
      </c>
      <c r="J46">
        <v>906</v>
      </c>
      <c r="K46">
        <v>1978</v>
      </c>
      <c r="L46">
        <v>74.656000000000006</v>
      </c>
      <c r="M46">
        <v>107.60899999999999</v>
      </c>
      <c r="N46">
        <v>99.983999999999995</v>
      </c>
      <c r="O46">
        <v>149.685</v>
      </c>
      <c r="P46">
        <v>161.685</v>
      </c>
      <c r="Q46">
        <v>67.356999999999999</v>
      </c>
      <c r="R46">
        <v>98.933000000000007</v>
      </c>
      <c r="S46">
        <v>95.3</v>
      </c>
      <c r="T46">
        <v>143.83699999999999</v>
      </c>
      <c r="U46">
        <v>150.75</v>
      </c>
      <c r="V46" s="12">
        <v>7.2990000000000004</v>
      </c>
      <c r="W46">
        <v>8.6760000000000002</v>
      </c>
      <c r="X46">
        <v>4.6840000000000002</v>
      </c>
      <c r="Y46">
        <v>5.8479999999999999</v>
      </c>
      <c r="Z46">
        <v>10.936</v>
      </c>
      <c r="AA46">
        <v>13.701000000000001</v>
      </c>
      <c r="AB46">
        <v>11.526</v>
      </c>
      <c r="AC46">
        <v>21.347999999999999</v>
      </c>
      <c r="AD46">
        <v>17.097999999999999</v>
      </c>
      <c r="AE46">
        <v>9.1440000000000001</v>
      </c>
    </row>
    <row r="47" spans="1:31" x14ac:dyDescent="0.25">
      <c r="A47">
        <v>7804</v>
      </c>
      <c r="B47" t="s">
        <v>64</v>
      </c>
      <c r="C47" t="s">
        <v>7</v>
      </c>
      <c r="D47">
        <v>5</v>
      </c>
      <c r="E47">
        <v>156</v>
      </c>
      <c r="F47" t="s">
        <v>32</v>
      </c>
      <c r="G47" t="s">
        <v>31</v>
      </c>
      <c r="H47">
        <v>156</v>
      </c>
      <c r="I47" t="s">
        <v>28</v>
      </c>
      <c r="J47">
        <v>906</v>
      </c>
      <c r="K47">
        <v>1979</v>
      </c>
      <c r="L47">
        <v>70.975999999999999</v>
      </c>
      <c r="M47">
        <v>106.43899999999999</v>
      </c>
      <c r="N47">
        <v>98.739000000000004</v>
      </c>
      <c r="O47">
        <v>145.21700000000001</v>
      </c>
      <c r="P47">
        <v>157.047</v>
      </c>
      <c r="Q47">
        <v>63.642000000000003</v>
      </c>
      <c r="R47">
        <v>97.584000000000003</v>
      </c>
      <c r="S47">
        <v>93.944000000000003</v>
      </c>
      <c r="T47">
        <v>139.30099999999999</v>
      </c>
      <c r="U47">
        <v>146.02199999999999</v>
      </c>
      <c r="V47" s="12">
        <v>7.3330000000000002</v>
      </c>
      <c r="W47">
        <v>8.8550000000000004</v>
      </c>
      <c r="X47">
        <v>4.7939999999999996</v>
      </c>
      <c r="Y47">
        <v>5.9160000000000004</v>
      </c>
      <c r="Z47">
        <v>11.025</v>
      </c>
      <c r="AA47">
        <v>13.635999999999999</v>
      </c>
      <c r="AB47">
        <v>11.294</v>
      </c>
      <c r="AC47">
        <v>20.858000000000001</v>
      </c>
      <c r="AD47">
        <v>16.904</v>
      </c>
      <c r="AE47">
        <v>9.07</v>
      </c>
    </row>
    <row r="48" spans="1:31" x14ac:dyDescent="0.25">
      <c r="A48">
        <v>7805</v>
      </c>
      <c r="B48" t="s">
        <v>64</v>
      </c>
      <c r="C48" t="s">
        <v>7</v>
      </c>
      <c r="D48">
        <v>5</v>
      </c>
      <c r="E48">
        <v>156</v>
      </c>
      <c r="F48" t="s">
        <v>32</v>
      </c>
      <c r="G48" t="s">
        <v>31</v>
      </c>
      <c r="H48">
        <v>156</v>
      </c>
      <c r="I48" t="s">
        <v>28</v>
      </c>
      <c r="J48">
        <v>906</v>
      </c>
      <c r="K48">
        <v>1980</v>
      </c>
      <c r="L48">
        <v>68.045000000000002</v>
      </c>
      <c r="M48">
        <v>106.27500000000001</v>
      </c>
      <c r="N48">
        <v>98.43</v>
      </c>
      <c r="O48">
        <v>140.83199999999999</v>
      </c>
      <c r="P48">
        <v>152.488</v>
      </c>
      <c r="Q48">
        <v>60.658999999999999</v>
      </c>
      <c r="R48">
        <v>97.209000000000003</v>
      </c>
      <c r="S48">
        <v>93.512</v>
      </c>
      <c r="T48">
        <v>134.863</v>
      </c>
      <c r="U48">
        <v>141.38999999999999</v>
      </c>
      <c r="V48" s="12">
        <v>7.3860000000000001</v>
      </c>
      <c r="W48">
        <v>9.0660000000000007</v>
      </c>
      <c r="X48">
        <v>4.9180000000000001</v>
      </c>
      <c r="Y48">
        <v>5.9690000000000003</v>
      </c>
      <c r="Z48">
        <v>11.098000000000001</v>
      </c>
      <c r="AA48">
        <v>13.539</v>
      </c>
      <c r="AB48">
        <v>11.03</v>
      </c>
      <c r="AC48">
        <v>20.332999999999998</v>
      </c>
      <c r="AD48">
        <v>16.753</v>
      </c>
      <c r="AE48">
        <v>9.0109999999999992</v>
      </c>
    </row>
    <row r="49" spans="1:31" x14ac:dyDescent="0.25">
      <c r="A49">
        <v>7806</v>
      </c>
      <c r="B49" t="s">
        <v>64</v>
      </c>
      <c r="C49" t="s">
        <v>7</v>
      </c>
      <c r="D49">
        <v>5</v>
      </c>
      <c r="E49">
        <v>156</v>
      </c>
      <c r="F49" t="s">
        <v>32</v>
      </c>
      <c r="G49" t="s">
        <v>31</v>
      </c>
      <c r="H49">
        <v>156</v>
      </c>
      <c r="I49" t="s">
        <v>28</v>
      </c>
      <c r="J49">
        <v>906</v>
      </c>
      <c r="K49">
        <v>1981</v>
      </c>
      <c r="L49">
        <v>65.459000000000003</v>
      </c>
      <c r="M49">
        <v>106.489</v>
      </c>
      <c r="N49">
        <v>98.468999999999994</v>
      </c>
      <c r="O49">
        <v>137.08000000000001</v>
      </c>
      <c r="P49">
        <v>148.614</v>
      </c>
      <c r="Q49">
        <v>58.027999999999999</v>
      </c>
      <c r="R49">
        <v>97.215000000000003</v>
      </c>
      <c r="S49">
        <v>93.44</v>
      </c>
      <c r="T49">
        <v>131.07300000000001</v>
      </c>
      <c r="U49">
        <v>137.44900000000001</v>
      </c>
      <c r="V49" s="12">
        <v>7.43</v>
      </c>
      <c r="W49">
        <v>9.2729999999999997</v>
      </c>
      <c r="X49">
        <v>5.0289999999999999</v>
      </c>
      <c r="Y49">
        <v>6.008</v>
      </c>
      <c r="Z49">
        <v>11.164999999999999</v>
      </c>
      <c r="AA49">
        <v>13.458</v>
      </c>
      <c r="AB49">
        <v>10.784000000000001</v>
      </c>
      <c r="AC49">
        <v>19.884</v>
      </c>
      <c r="AD49">
        <v>16.645</v>
      </c>
      <c r="AE49">
        <v>8.9570000000000007</v>
      </c>
    </row>
    <row r="50" spans="1:31" x14ac:dyDescent="0.25">
      <c r="A50">
        <v>7807</v>
      </c>
      <c r="B50" t="s">
        <v>64</v>
      </c>
      <c r="C50" t="s">
        <v>7</v>
      </c>
      <c r="D50">
        <v>5</v>
      </c>
      <c r="E50">
        <v>156</v>
      </c>
      <c r="F50" t="s">
        <v>32</v>
      </c>
      <c r="G50" t="s">
        <v>31</v>
      </c>
      <c r="H50">
        <v>156</v>
      </c>
      <c r="I50" t="s">
        <v>28</v>
      </c>
      <c r="J50">
        <v>906</v>
      </c>
      <c r="K50">
        <v>1982</v>
      </c>
      <c r="L50">
        <v>63.494999999999997</v>
      </c>
      <c r="M50">
        <v>105.294</v>
      </c>
      <c r="N50">
        <v>97.227999999999994</v>
      </c>
      <c r="O50">
        <v>133.685</v>
      </c>
      <c r="P50">
        <v>145.095</v>
      </c>
      <c r="Q50">
        <v>56.011000000000003</v>
      </c>
      <c r="R50">
        <v>95.896000000000001</v>
      </c>
      <c r="S50">
        <v>92.128</v>
      </c>
      <c r="T50">
        <v>127.643</v>
      </c>
      <c r="U50">
        <v>133.875</v>
      </c>
      <c r="V50" s="12">
        <v>7.484</v>
      </c>
      <c r="W50">
        <v>9.3979999999999997</v>
      </c>
      <c r="X50">
        <v>5.0990000000000002</v>
      </c>
      <c r="Y50">
        <v>6.0419999999999998</v>
      </c>
      <c r="Z50">
        <v>11.22</v>
      </c>
      <c r="AA50">
        <v>13.361000000000001</v>
      </c>
      <c r="AB50">
        <v>10.641</v>
      </c>
      <c r="AC50">
        <v>19.61</v>
      </c>
      <c r="AD50">
        <v>16.550999999999998</v>
      </c>
      <c r="AE50">
        <v>8.9130000000000003</v>
      </c>
    </row>
    <row r="51" spans="1:31" x14ac:dyDescent="0.25">
      <c r="A51">
        <v>7808</v>
      </c>
      <c r="B51" t="s">
        <v>64</v>
      </c>
      <c r="C51" t="s">
        <v>7</v>
      </c>
      <c r="D51">
        <v>5</v>
      </c>
      <c r="E51">
        <v>156</v>
      </c>
      <c r="F51" t="s">
        <v>32</v>
      </c>
      <c r="G51" t="s">
        <v>31</v>
      </c>
      <c r="H51">
        <v>156</v>
      </c>
      <c r="I51" t="s">
        <v>28</v>
      </c>
      <c r="J51">
        <v>906</v>
      </c>
      <c r="K51">
        <v>1983</v>
      </c>
      <c r="L51">
        <v>61.271999999999998</v>
      </c>
      <c r="M51">
        <v>101.187</v>
      </c>
      <c r="N51">
        <v>93.373999999999995</v>
      </c>
      <c r="O51">
        <v>130.72900000000001</v>
      </c>
      <c r="P51">
        <v>141.93899999999999</v>
      </c>
      <c r="Q51">
        <v>53.756</v>
      </c>
      <c r="R51">
        <v>91.81</v>
      </c>
      <c r="S51">
        <v>88.245000000000005</v>
      </c>
      <c r="T51">
        <v>124.60899999999999</v>
      </c>
      <c r="U51">
        <v>130.66399999999999</v>
      </c>
      <c r="V51" s="12">
        <v>7.516</v>
      </c>
      <c r="W51">
        <v>9.3759999999999994</v>
      </c>
      <c r="X51">
        <v>5.1289999999999996</v>
      </c>
      <c r="Y51">
        <v>6.12</v>
      </c>
      <c r="Z51">
        <v>11.276</v>
      </c>
      <c r="AA51">
        <v>13.305</v>
      </c>
      <c r="AB51">
        <v>10.664999999999999</v>
      </c>
      <c r="AC51">
        <v>19.498000000000001</v>
      </c>
      <c r="AD51">
        <v>16.341000000000001</v>
      </c>
      <c r="AE51">
        <v>8.8689999999999998</v>
      </c>
    </row>
    <row r="52" spans="1:31" x14ac:dyDescent="0.25">
      <c r="A52">
        <v>7809</v>
      </c>
      <c r="B52" t="s">
        <v>64</v>
      </c>
      <c r="C52" t="s">
        <v>7</v>
      </c>
      <c r="D52">
        <v>5</v>
      </c>
      <c r="E52">
        <v>156</v>
      </c>
      <c r="F52" t="s">
        <v>32</v>
      </c>
      <c r="G52" t="s">
        <v>31</v>
      </c>
      <c r="H52">
        <v>156</v>
      </c>
      <c r="I52" t="s">
        <v>28</v>
      </c>
      <c r="J52">
        <v>906</v>
      </c>
      <c r="K52">
        <v>1984</v>
      </c>
      <c r="L52">
        <v>58.692</v>
      </c>
      <c r="M52">
        <v>96.706000000000003</v>
      </c>
      <c r="N52">
        <v>89.215000000000003</v>
      </c>
      <c r="O52">
        <v>129.37299999999999</v>
      </c>
      <c r="P52">
        <v>140.47499999999999</v>
      </c>
      <c r="Q52">
        <v>51.155999999999999</v>
      </c>
      <c r="R52">
        <v>87.364999999999995</v>
      </c>
      <c r="S52">
        <v>84.037999999999997</v>
      </c>
      <c r="T52">
        <v>123.09699999999999</v>
      </c>
      <c r="U52">
        <v>129.05500000000001</v>
      </c>
      <c r="V52" s="12">
        <v>7.5359999999999996</v>
      </c>
      <c r="W52">
        <v>9.3409999999999993</v>
      </c>
      <c r="X52">
        <v>5.1769999999999996</v>
      </c>
      <c r="Y52">
        <v>6.2759999999999998</v>
      </c>
      <c r="Z52">
        <v>11.42</v>
      </c>
      <c r="AA52">
        <v>13.27</v>
      </c>
      <c r="AB52">
        <v>10.705</v>
      </c>
      <c r="AC52">
        <v>19.315999999999999</v>
      </c>
      <c r="AD52">
        <v>15.933999999999999</v>
      </c>
      <c r="AE52">
        <v>8.7569999999999997</v>
      </c>
    </row>
    <row r="53" spans="1:31" x14ac:dyDescent="0.25">
      <c r="A53">
        <v>7810</v>
      </c>
      <c r="B53" t="s">
        <v>64</v>
      </c>
      <c r="C53" t="s">
        <v>7</v>
      </c>
      <c r="D53">
        <v>5</v>
      </c>
      <c r="E53">
        <v>156</v>
      </c>
      <c r="F53" t="s">
        <v>32</v>
      </c>
      <c r="G53" t="s">
        <v>31</v>
      </c>
      <c r="H53">
        <v>156</v>
      </c>
      <c r="I53" t="s">
        <v>28</v>
      </c>
      <c r="J53">
        <v>906</v>
      </c>
      <c r="K53">
        <v>1985</v>
      </c>
      <c r="L53">
        <v>56.468000000000004</v>
      </c>
      <c r="M53">
        <v>93.274000000000001</v>
      </c>
      <c r="N53">
        <v>85.974999999999994</v>
      </c>
      <c r="O53">
        <v>129.245</v>
      </c>
      <c r="P53">
        <v>140.43700000000001</v>
      </c>
      <c r="Q53">
        <v>48.884</v>
      </c>
      <c r="R53">
        <v>83.906000000000006</v>
      </c>
      <c r="S53">
        <v>80.738</v>
      </c>
      <c r="T53">
        <v>122.789</v>
      </c>
      <c r="U53">
        <v>128.78299999999999</v>
      </c>
      <c r="V53" s="12">
        <v>7.5839999999999996</v>
      </c>
      <c r="W53">
        <v>9.3680000000000003</v>
      </c>
      <c r="X53">
        <v>5.2380000000000004</v>
      </c>
      <c r="Y53">
        <v>6.4560000000000004</v>
      </c>
      <c r="Z53">
        <v>11.654</v>
      </c>
      <c r="AA53">
        <v>13.186</v>
      </c>
      <c r="AB53">
        <v>10.675000000000001</v>
      </c>
      <c r="AC53">
        <v>19.091999999999999</v>
      </c>
      <c r="AD53">
        <v>15.489000000000001</v>
      </c>
      <c r="AE53">
        <v>8.5809999999999995</v>
      </c>
    </row>
    <row r="54" spans="1:31" x14ac:dyDescent="0.25">
      <c r="A54">
        <v>7811</v>
      </c>
      <c r="B54" t="s">
        <v>64</v>
      </c>
      <c r="C54" t="s">
        <v>7</v>
      </c>
      <c r="D54">
        <v>5</v>
      </c>
      <c r="E54">
        <v>156</v>
      </c>
      <c r="F54" t="s">
        <v>32</v>
      </c>
      <c r="G54" t="s">
        <v>31</v>
      </c>
      <c r="H54">
        <v>156</v>
      </c>
      <c r="I54" t="s">
        <v>28</v>
      </c>
      <c r="J54">
        <v>906</v>
      </c>
      <c r="K54">
        <v>1986</v>
      </c>
      <c r="L54">
        <v>54.697000000000003</v>
      </c>
      <c r="M54">
        <v>90.436000000000007</v>
      </c>
      <c r="N54">
        <v>83.256</v>
      </c>
      <c r="O54">
        <v>129.709</v>
      </c>
      <c r="P54">
        <v>141.10300000000001</v>
      </c>
      <c r="Q54">
        <v>47.048000000000002</v>
      </c>
      <c r="R54">
        <v>81.021000000000001</v>
      </c>
      <c r="S54">
        <v>77.965999999999994</v>
      </c>
      <c r="T54">
        <v>123.077</v>
      </c>
      <c r="U54">
        <v>129.18199999999999</v>
      </c>
      <c r="V54" s="12">
        <v>7.649</v>
      </c>
      <c r="W54">
        <v>9.4160000000000004</v>
      </c>
      <c r="X54">
        <v>5.29</v>
      </c>
      <c r="Y54">
        <v>6.6310000000000002</v>
      </c>
      <c r="Z54">
        <v>11.920999999999999</v>
      </c>
      <c r="AA54">
        <v>13.074</v>
      </c>
      <c r="AB54">
        <v>10.621</v>
      </c>
      <c r="AC54">
        <v>18.902000000000001</v>
      </c>
      <c r="AD54">
        <v>15.08</v>
      </c>
      <c r="AE54">
        <v>8.3889999999999993</v>
      </c>
    </row>
    <row r="55" spans="1:31" x14ac:dyDescent="0.25">
      <c r="A55">
        <v>7812</v>
      </c>
      <c r="B55" t="s">
        <v>64</v>
      </c>
      <c r="C55" t="s">
        <v>7</v>
      </c>
      <c r="D55">
        <v>5</v>
      </c>
      <c r="E55">
        <v>156</v>
      </c>
      <c r="F55" t="s">
        <v>32</v>
      </c>
      <c r="G55" t="s">
        <v>31</v>
      </c>
      <c r="H55">
        <v>156</v>
      </c>
      <c r="I55" t="s">
        <v>28</v>
      </c>
      <c r="J55">
        <v>906</v>
      </c>
      <c r="K55">
        <v>1987</v>
      </c>
      <c r="L55">
        <v>53.491999999999997</v>
      </c>
      <c r="M55">
        <v>88.367000000000004</v>
      </c>
      <c r="N55">
        <v>81.266000000000005</v>
      </c>
      <c r="O55">
        <v>128.608</v>
      </c>
      <c r="P55">
        <v>140.018</v>
      </c>
      <c r="Q55">
        <v>45.768999999999998</v>
      </c>
      <c r="R55">
        <v>78.89</v>
      </c>
      <c r="S55">
        <v>75.915999999999997</v>
      </c>
      <c r="T55">
        <v>121.86</v>
      </c>
      <c r="U55">
        <v>127.94199999999999</v>
      </c>
      <c r="V55" s="12">
        <v>7.7220000000000004</v>
      </c>
      <c r="W55">
        <v>9.4770000000000003</v>
      </c>
      <c r="X55">
        <v>5.35</v>
      </c>
      <c r="Y55">
        <v>6.7480000000000002</v>
      </c>
      <c r="Z55">
        <v>12.076000000000001</v>
      </c>
      <c r="AA55">
        <v>12.949</v>
      </c>
      <c r="AB55">
        <v>10.552</v>
      </c>
      <c r="AC55">
        <v>18.690999999999999</v>
      </c>
      <c r="AD55">
        <v>14.82</v>
      </c>
      <c r="AE55">
        <v>8.2810000000000006</v>
      </c>
    </row>
    <row r="56" spans="1:31" x14ac:dyDescent="0.25">
      <c r="A56">
        <v>7813</v>
      </c>
      <c r="B56" t="s">
        <v>64</v>
      </c>
      <c r="C56" t="s">
        <v>7</v>
      </c>
      <c r="D56">
        <v>5</v>
      </c>
      <c r="E56">
        <v>156</v>
      </c>
      <c r="F56" t="s">
        <v>32</v>
      </c>
      <c r="G56" t="s">
        <v>31</v>
      </c>
      <c r="H56">
        <v>156</v>
      </c>
      <c r="I56" t="s">
        <v>28</v>
      </c>
      <c r="J56">
        <v>906</v>
      </c>
      <c r="K56">
        <v>1988</v>
      </c>
      <c r="L56">
        <v>52.551000000000002</v>
      </c>
      <c r="M56">
        <v>86.108000000000004</v>
      </c>
      <c r="N56">
        <v>79.075000000000003</v>
      </c>
      <c r="O56">
        <v>124.31399999999999</v>
      </c>
      <c r="P56">
        <v>135.46</v>
      </c>
      <c r="Q56">
        <v>44.737000000000002</v>
      </c>
      <c r="R56">
        <v>76.575000000000003</v>
      </c>
      <c r="S56">
        <v>73.680999999999997</v>
      </c>
      <c r="T56">
        <v>117.55800000000001</v>
      </c>
      <c r="U56">
        <v>123.399</v>
      </c>
      <c r="V56" s="12">
        <v>7.8140000000000001</v>
      </c>
      <c r="W56">
        <v>9.5329999999999995</v>
      </c>
      <c r="X56">
        <v>5.3940000000000001</v>
      </c>
      <c r="Y56">
        <v>6.7569999999999997</v>
      </c>
      <c r="Z56">
        <v>12.061</v>
      </c>
      <c r="AA56">
        <v>12.797000000000001</v>
      </c>
      <c r="AB56">
        <v>10.49</v>
      </c>
      <c r="AC56">
        <v>18.539000000000001</v>
      </c>
      <c r="AD56">
        <v>14.8</v>
      </c>
      <c r="AE56">
        <v>8.2910000000000004</v>
      </c>
    </row>
    <row r="57" spans="1:31" x14ac:dyDescent="0.25">
      <c r="A57">
        <v>7814</v>
      </c>
      <c r="B57" t="s">
        <v>64</v>
      </c>
      <c r="C57" t="s">
        <v>7</v>
      </c>
      <c r="D57">
        <v>5</v>
      </c>
      <c r="E57">
        <v>156</v>
      </c>
      <c r="F57" t="s">
        <v>32</v>
      </c>
      <c r="G57" t="s">
        <v>31</v>
      </c>
      <c r="H57">
        <v>156</v>
      </c>
      <c r="I57" t="s">
        <v>28</v>
      </c>
      <c r="J57">
        <v>906</v>
      </c>
      <c r="K57">
        <v>1989</v>
      </c>
      <c r="L57">
        <v>51.93</v>
      </c>
      <c r="M57">
        <v>83.546999999999997</v>
      </c>
      <c r="N57">
        <v>76.557000000000002</v>
      </c>
      <c r="O57">
        <v>119.693</v>
      </c>
      <c r="P57">
        <v>130.62200000000001</v>
      </c>
      <c r="Q57">
        <v>43.98</v>
      </c>
      <c r="R57">
        <v>73.942999999999998</v>
      </c>
      <c r="S57">
        <v>71.126999999999995</v>
      </c>
      <c r="T57">
        <v>112.937</v>
      </c>
      <c r="U57">
        <v>118.55500000000001</v>
      </c>
      <c r="V57" s="12">
        <v>7.95</v>
      </c>
      <c r="W57">
        <v>9.6039999999999992</v>
      </c>
      <c r="X57">
        <v>5.43</v>
      </c>
      <c r="Y57">
        <v>6.7569999999999997</v>
      </c>
      <c r="Z57">
        <v>12.067</v>
      </c>
      <c r="AA57">
        <v>12.579000000000001</v>
      </c>
      <c r="AB57">
        <v>10.412000000000001</v>
      </c>
      <c r="AC57">
        <v>18.417000000000002</v>
      </c>
      <c r="AD57">
        <v>14.8</v>
      </c>
      <c r="AE57">
        <v>8.2870000000000008</v>
      </c>
    </row>
    <row r="58" spans="1:31" x14ac:dyDescent="0.25">
      <c r="A58">
        <v>7815</v>
      </c>
      <c r="B58" t="s">
        <v>64</v>
      </c>
      <c r="C58" t="s">
        <v>7</v>
      </c>
      <c r="D58">
        <v>5</v>
      </c>
      <c r="E58">
        <v>156</v>
      </c>
      <c r="F58" t="s">
        <v>32</v>
      </c>
      <c r="G58" t="s">
        <v>31</v>
      </c>
      <c r="H58">
        <v>156</v>
      </c>
      <c r="I58" t="s">
        <v>28</v>
      </c>
      <c r="J58">
        <v>906</v>
      </c>
      <c r="K58">
        <v>1990</v>
      </c>
      <c r="L58">
        <v>51.844000000000001</v>
      </c>
      <c r="M58">
        <v>81.271000000000001</v>
      </c>
      <c r="N58">
        <v>74.325000000000003</v>
      </c>
      <c r="O58">
        <v>116.125</v>
      </c>
      <c r="P58">
        <v>126.905</v>
      </c>
      <c r="Q58">
        <v>43.728000000000002</v>
      </c>
      <c r="R58">
        <v>71.581999999999994</v>
      </c>
      <c r="S58">
        <v>68.838999999999999</v>
      </c>
      <c r="T58">
        <v>109.324</v>
      </c>
      <c r="U58">
        <v>114.776</v>
      </c>
      <c r="V58" s="12">
        <v>8.1159999999999997</v>
      </c>
      <c r="W58">
        <v>9.6890000000000001</v>
      </c>
      <c r="X58">
        <v>5.4859999999999998</v>
      </c>
      <c r="Y58">
        <v>6.8010000000000002</v>
      </c>
      <c r="Z58">
        <v>12.128</v>
      </c>
      <c r="AA58">
        <v>12.321</v>
      </c>
      <c r="AB58">
        <v>10.321</v>
      </c>
      <c r="AC58">
        <v>18.228000000000002</v>
      </c>
      <c r="AD58">
        <v>14.702999999999999</v>
      </c>
      <c r="AE58">
        <v>8.2449999999999992</v>
      </c>
    </row>
    <row r="59" spans="1:31" x14ac:dyDescent="0.25">
      <c r="A59">
        <v>7816</v>
      </c>
      <c r="B59" t="s">
        <v>64</v>
      </c>
      <c r="C59" t="s">
        <v>7</v>
      </c>
      <c r="D59">
        <v>5</v>
      </c>
      <c r="E59">
        <v>156</v>
      </c>
      <c r="F59" t="s">
        <v>32</v>
      </c>
      <c r="G59" t="s">
        <v>31</v>
      </c>
      <c r="H59">
        <v>156</v>
      </c>
      <c r="I59" t="s">
        <v>28</v>
      </c>
      <c r="J59">
        <v>906</v>
      </c>
      <c r="K59">
        <v>1991</v>
      </c>
      <c r="L59">
        <v>51.75</v>
      </c>
      <c r="M59">
        <v>78.86</v>
      </c>
      <c r="N59">
        <v>72.02</v>
      </c>
      <c r="O59">
        <v>112.509</v>
      </c>
      <c r="P59">
        <v>123.045</v>
      </c>
      <c r="Q59">
        <v>43.475999999999999</v>
      </c>
      <c r="R59">
        <v>69.106999999999999</v>
      </c>
      <c r="S59">
        <v>66.463999999999999</v>
      </c>
      <c r="T59">
        <v>105.645</v>
      </c>
      <c r="U59">
        <v>110.883</v>
      </c>
      <c r="V59" s="12">
        <v>8.2739999999999991</v>
      </c>
      <c r="W59">
        <v>9.7530000000000001</v>
      </c>
      <c r="X59">
        <v>5.556</v>
      </c>
      <c r="Y59">
        <v>6.8639999999999999</v>
      </c>
      <c r="Z59">
        <v>12.162000000000001</v>
      </c>
      <c r="AA59">
        <v>12.085000000000001</v>
      </c>
      <c r="AB59">
        <v>10.254</v>
      </c>
      <c r="AC59">
        <v>17.998000000000001</v>
      </c>
      <c r="AD59">
        <v>14.569000000000001</v>
      </c>
      <c r="AE59">
        <v>8.2219999999999995</v>
      </c>
    </row>
    <row r="60" spans="1:31" x14ac:dyDescent="0.25">
      <c r="A60">
        <v>7817</v>
      </c>
      <c r="B60" t="s">
        <v>64</v>
      </c>
      <c r="C60" t="s">
        <v>7</v>
      </c>
      <c r="D60">
        <v>5</v>
      </c>
      <c r="E60">
        <v>156</v>
      </c>
      <c r="F60" t="s">
        <v>32</v>
      </c>
      <c r="G60" t="s">
        <v>31</v>
      </c>
      <c r="H60">
        <v>156</v>
      </c>
      <c r="I60" t="s">
        <v>28</v>
      </c>
      <c r="J60">
        <v>906</v>
      </c>
      <c r="K60">
        <v>1992</v>
      </c>
      <c r="L60">
        <v>51.466000000000001</v>
      </c>
      <c r="M60">
        <v>76.38</v>
      </c>
      <c r="N60">
        <v>69.634</v>
      </c>
      <c r="O60">
        <v>108.881</v>
      </c>
      <c r="P60">
        <v>119.205</v>
      </c>
      <c r="Q60">
        <v>43.018999999999998</v>
      </c>
      <c r="R60">
        <v>66.543999999999997</v>
      </c>
      <c r="S60">
        <v>63.999000000000002</v>
      </c>
      <c r="T60">
        <v>101.94199999999999</v>
      </c>
      <c r="U60">
        <v>106.98</v>
      </c>
      <c r="V60" s="12">
        <v>8.4469999999999992</v>
      </c>
      <c r="W60">
        <v>9.8360000000000003</v>
      </c>
      <c r="X60">
        <v>5.6349999999999998</v>
      </c>
      <c r="Y60">
        <v>6.9390000000000001</v>
      </c>
      <c r="Z60">
        <v>12.224</v>
      </c>
      <c r="AA60">
        <v>11.839</v>
      </c>
      <c r="AB60">
        <v>10.167</v>
      </c>
      <c r="AC60">
        <v>17.745000000000001</v>
      </c>
      <c r="AD60">
        <v>14.411</v>
      </c>
      <c r="AE60">
        <v>8.18</v>
      </c>
    </row>
    <row r="61" spans="1:31" x14ac:dyDescent="0.25">
      <c r="A61">
        <v>7818</v>
      </c>
      <c r="B61" t="s">
        <v>64</v>
      </c>
      <c r="C61" t="s">
        <v>7</v>
      </c>
      <c r="D61">
        <v>5</v>
      </c>
      <c r="E61">
        <v>156</v>
      </c>
      <c r="F61" t="s">
        <v>32</v>
      </c>
      <c r="G61" t="s">
        <v>31</v>
      </c>
      <c r="H61">
        <v>156</v>
      </c>
      <c r="I61" t="s">
        <v>28</v>
      </c>
      <c r="J61">
        <v>906</v>
      </c>
      <c r="K61">
        <v>1993</v>
      </c>
      <c r="L61">
        <v>51.238</v>
      </c>
      <c r="M61">
        <v>74.119</v>
      </c>
      <c r="N61">
        <v>67.403999999999996</v>
      </c>
      <c r="O61">
        <v>104.88</v>
      </c>
      <c r="P61">
        <v>115.029</v>
      </c>
      <c r="Q61">
        <v>42.576999999999998</v>
      </c>
      <c r="R61">
        <v>64.147999999999996</v>
      </c>
      <c r="S61">
        <v>61.673999999999999</v>
      </c>
      <c r="T61">
        <v>97.867000000000004</v>
      </c>
      <c r="U61">
        <v>102.715</v>
      </c>
      <c r="V61" s="12">
        <v>8.6609999999999996</v>
      </c>
      <c r="W61">
        <v>9.9710000000000001</v>
      </c>
      <c r="X61">
        <v>5.73</v>
      </c>
      <c r="Y61">
        <v>7.0129999999999999</v>
      </c>
      <c r="Z61">
        <v>12.314</v>
      </c>
      <c r="AA61">
        <v>11.545999999999999</v>
      </c>
      <c r="AB61">
        <v>10.029</v>
      </c>
      <c r="AC61">
        <v>17.452000000000002</v>
      </c>
      <c r="AD61">
        <v>14.26</v>
      </c>
      <c r="AE61">
        <v>8.1210000000000004</v>
      </c>
    </row>
    <row r="62" spans="1:31" x14ac:dyDescent="0.25">
      <c r="A62">
        <v>7819</v>
      </c>
      <c r="B62" t="s">
        <v>64</v>
      </c>
      <c r="C62" t="s">
        <v>7</v>
      </c>
      <c r="D62">
        <v>5</v>
      </c>
      <c r="E62">
        <v>156</v>
      </c>
      <c r="F62" t="s">
        <v>32</v>
      </c>
      <c r="G62" t="s">
        <v>31</v>
      </c>
      <c r="H62">
        <v>156</v>
      </c>
      <c r="I62" t="s">
        <v>28</v>
      </c>
      <c r="J62">
        <v>906</v>
      </c>
      <c r="K62">
        <v>1994</v>
      </c>
      <c r="L62">
        <v>50.875</v>
      </c>
      <c r="M62">
        <v>72.194999999999993</v>
      </c>
      <c r="N62">
        <v>65.515000000000001</v>
      </c>
      <c r="O62">
        <v>100.542</v>
      </c>
      <c r="P62">
        <v>110.43300000000001</v>
      </c>
      <c r="Q62">
        <v>41.996000000000002</v>
      </c>
      <c r="R62">
        <v>62.061</v>
      </c>
      <c r="S62">
        <v>59.652999999999999</v>
      </c>
      <c r="T62">
        <v>93.44</v>
      </c>
      <c r="U62">
        <v>98.048000000000002</v>
      </c>
      <c r="V62" s="12">
        <v>8.8800000000000008</v>
      </c>
      <c r="W62">
        <v>10.134</v>
      </c>
      <c r="X62">
        <v>5.8620000000000001</v>
      </c>
      <c r="Y62">
        <v>7.1020000000000003</v>
      </c>
      <c r="Z62">
        <v>12.385</v>
      </c>
      <c r="AA62">
        <v>11.262</v>
      </c>
      <c r="AB62">
        <v>9.8680000000000003</v>
      </c>
      <c r="AC62">
        <v>17.059999999999999</v>
      </c>
      <c r="AD62">
        <v>14.08</v>
      </c>
      <c r="AE62">
        <v>8.0749999999999993</v>
      </c>
    </row>
    <row r="63" spans="1:31" x14ac:dyDescent="0.25">
      <c r="A63">
        <v>7820</v>
      </c>
      <c r="B63" t="s">
        <v>64</v>
      </c>
      <c r="C63" t="s">
        <v>7</v>
      </c>
      <c r="D63">
        <v>5</v>
      </c>
      <c r="E63">
        <v>156</v>
      </c>
      <c r="F63" t="s">
        <v>32</v>
      </c>
      <c r="G63" t="s">
        <v>31</v>
      </c>
      <c r="H63">
        <v>156</v>
      </c>
      <c r="I63" t="s">
        <v>28</v>
      </c>
      <c r="J63">
        <v>906</v>
      </c>
      <c r="K63">
        <v>1995</v>
      </c>
      <c r="L63">
        <v>50.347000000000001</v>
      </c>
      <c r="M63">
        <v>70.760999999999996</v>
      </c>
      <c r="N63">
        <v>64.085999999999999</v>
      </c>
      <c r="O63">
        <v>96.397999999999996</v>
      </c>
      <c r="P63">
        <v>106.038</v>
      </c>
      <c r="Q63">
        <v>41.246000000000002</v>
      </c>
      <c r="R63">
        <v>60.424999999999997</v>
      </c>
      <c r="S63">
        <v>58.063000000000002</v>
      </c>
      <c r="T63">
        <v>89.188999999999993</v>
      </c>
      <c r="U63">
        <v>93.566999999999993</v>
      </c>
      <c r="V63" s="12">
        <v>9.1010000000000009</v>
      </c>
      <c r="W63">
        <v>10.336</v>
      </c>
      <c r="X63">
        <v>6.0229999999999997</v>
      </c>
      <c r="Y63">
        <v>7.2089999999999996</v>
      </c>
      <c r="Z63">
        <v>12.472</v>
      </c>
      <c r="AA63">
        <v>10.988</v>
      </c>
      <c r="AB63">
        <v>9.6750000000000007</v>
      </c>
      <c r="AC63">
        <v>16.603000000000002</v>
      </c>
      <c r="AD63">
        <v>13.871</v>
      </c>
      <c r="AE63">
        <v>8.0180000000000007</v>
      </c>
    </row>
    <row r="64" spans="1:31" x14ac:dyDescent="0.25">
      <c r="A64">
        <v>7821</v>
      </c>
      <c r="B64" t="s">
        <v>64</v>
      </c>
      <c r="C64" t="s">
        <v>7</v>
      </c>
      <c r="D64">
        <v>5</v>
      </c>
      <c r="E64">
        <v>156</v>
      </c>
      <c r="F64" t="s">
        <v>32</v>
      </c>
      <c r="G64" t="s">
        <v>31</v>
      </c>
      <c r="H64">
        <v>156</v>
      </c>
      <c r="I64" t="s">
        <v>28</v>
      </c>
      <c r="J64">
        <v>906</v>
      </c>
      <c r="K64">
        <v>1996</v>
      </c>
      <c r="L64">
        <v>49.646999999999998</v>
      </c>
      <c r="M64">
        <v>69.66</v>
      </c>
      <c r="N64">
        <v>62.930999999999997</v>
      </c>
      <c r="O64">
        <v>92.489000000000004</v>
      </c>
      <c r="P64">
        <v>101.952</v>
      </c>
      <c r="Q64">
        <v>40.331000000000003</v>
      </c>
      <c r="R64">
        <v>59.098999999999997</v>
      </c>
      <c r="S64">
        <v>56.755000000000003</v>
      </c>
      <c r="T64">
        <v>85.191999999999993</v>
      </c>
      <c r="U64">
        <v>89.381</v>
      </c>
      <c r="V64" s="12">
        <v>9.3160000000000007</v>
      </c>
      <c r="W64">
        <v>10.561</v>
      </c>
      <c r="X64">
        <v>6.1760000000000002</v>
      </c>
      <c r="Y64">
        <v>7.2969999999999997</v>
      </c>
      <c r="Z64">
        <v>12.571999999999999</v>
      </c>
      <c r="AA64">
        <v>10.734999999999999</v>
      </c>
      <c r="AB64">
        <v>9.468</v>
      </c>
      <c r="AC64">
        <v>16.190999999999999</v>
      </c>
      <c r="AD64">
        <v>13.705</v>
      </c>
      <c r="AE64">
        <v>7.9539999999999997</v>
      </c>
    </row>
    <row r="65" spans="1:31" x14ac:dyDescent="0.25">
      <c r="A65">
        <v>7822</v>
      </c>
      <c r="B65" t="s">
        <v>64</v>
      </c>
      <c r="C65" t="s">
        <v>7</v>
      </c>
      <c r="D65">
        <v>5</v>
      </c>
      <c r="E65">
        <v>156</v>
      </c>
      <c r="F65" t="s">
        <v>32</v>
      </c>
      <c r="G65" t="s">
        <v>31</v>
      </c>
      <c r="H65">
        <v>156</v>
      </c>
      <c r="I65" t="s">
        <v>28</v>
      </c>
      <c r="J65">
        <v>906</v>
      </c>
      <c r="K65">
        <v>1997</v>
      </c>
      <c r="L65">
        <v>48.676000000000002</v>
      </c>
      <c r="M65">
        <v>68.792000000000002</v>
      </c>
      <c r="N65">
        <v>61.982999999999997</v>
      </c>
      <c r="O65">
        <v>89.028000000000006</v>
      </c>
      <c r="P65">
        <v>98.366</v>
      </c>
      <c r="Q65">
        <v>39.158999999999999</v>
      </c>
      <c r="R65">
        <v>57.987000000000002</v>
      </c>
      <c r="S65">
        <v>55.648000000000003</v>
      </c>
      <c r="T65">
        <v>81.635999999999996</v>
      </c>
      <c r="U65">
        <v>85.668000000000006</v>
      </c>
      <c r="V65" s="12">
        <v>9.5169999999999995</v>
      </c>
      <c r="W65">
        <v>10.804</v>
      </c>
      <c r="X65">
        <v>6.335</v>
      </c>
      <c r="Y65">
        <v>7.3929999999999998</v>
      </c>
      <c r="Z65">
        <v>12.698</v>
      </c>
      <c r="AA65">
        <v>10.507999999999999</v>
      </c>
      <c r="AB65">
        <v>9.2550000000000008</v>
      </c>
      <c r="AC65">
        <v>15.785</v>
      </c>
      <c r="AD65">
        <v>13.526999999999999</v>
      </c>
      <c r="AE65">
        <v>7.8760000000000003</v>
      </c>
    </row>
    <row r="66" spans="1:31" x14ac:dyDescent="0.25">
      <c r="A66">
        <v>7823</v>
      </c>
      <c r="B66" t="s">
        <v>64</v>
      </c>
      <c r="C66" t="s">
        <v>7</v>
      </c>
      <c r="D66">
        <v>5</v>
      </c>
      <c r="E66">
        <v>156</v>
      </c>
      <c r="F66" t="s">
        <v>32</v>
      </c>
      <c r="G66" t="s">
        <v>31</v>
      </c>
      <c r="H66">
        <v>156</v>
      </c>
      <c r="I66" t="s">
        <v>28</v>
      </c>
      <c r="J66">
        <v>906</v>
      </c>
      <c r="K66">
        <v>1998</v>
      </c>
      <c r="L66">
        <v>47.792999999999999</v>
      </c>
      <c r="M66">
        <v>68.12</v>
      </c>
      <c r="N66">
        <v>61.195</v>
      </c>
      <c r="O66">
        <v>85.941999999999993</v>
      </c>
      <c r="P66">
        <v>95.218000000000004</v>
      </c>
      <c r="Q66">
        <v>38.034999999999997</v>
      </c>
      <c r="R66">
        <v>57.018999999999998</v>
      </c>
      <c r="S66">
        <v>54.67</v>
      </c>
      <c r="T66">
        <v>78.415999999999997</v>
      </c>
      <c r="U66">
        <v>82.328000000000003</v>
      </c>
      <c r="V66" s="12">
        <v>9.7590000000000003</v>
      </c>
      <c r="W66">
        <v>11.101000000000001</v>
      </c>
      <c r="X66">
        <v>6.524</v>
      </c>
      <c r="Y66">
        <v>7.5259999999999998</v>
      </c>
      <c r="Z66">
        <v>12.89</v>
      </c>
      <c r="AA66">
        <v>10.247</v>
      </c>
      <c r="AB66">
        <v>9.0079999999999991</v>
      </c>
      <c r="AC66">
        <v>15.327</v>
      </c>
      <c r="AD66">
        <v>13.287000000000001</v>
      </c>
      <c r="AE66">
        <v>7.758</v>
      </c>
    </row>
    <row r="67" spans="1:31" x14ac:dyDescent="0.25">
      <c r="A67">
        <v>7824</v>
      </c>
      <c r="B67" t="s">
        <v>64</v>
      </c>
      <c r="C67" t="s">
        <v>7</v>
      </c>
      <c r="D67">
        <v>5</v>
      </c>
      <c r="E67">
        <v>156</v>
      </c>
      <c r="F67" t="s">
        <v>32</v>
      </c>
      <c r="G67" t="s">
        <v>31</v>
      </c>
      <c r="H67">
        <v>156</v>
      </c>
      <c r="I67" t="s">
        <v>28</v>
      </c>
      <c r="J67">
        <v>906</v>
      </c>
      <c r="K67">
        <v>1999</v>
      </c>
      <c r="L67">
        <v>47.031999999999996</v>
      </c>
      <c r="M67">
        <v>67.353999999999999</v>
      </c>
      <c r="N67">
        <v>60.304000000000002</v>
      </c>
      <c r="O67">
        <v>83.289000000000001</v>
      </c>
      <c r="P67">
        <v>92.563000000000002</v>
      </c>
      <c r="Q67">
        <v>37.012</v>
      </c>
      <c r="R67">
        <v>55.948999999999998</v>
      </c>
      <c r="S67">
        <v>53.591999999999999</v>
      </c>
      <c r="T67">
        <v>75.614999999999995</v>
      </c>
      <c r="U67">
        <v>79.441000000000003</v>
      </c>
      <c r="V67" s="12">
        <v>10.02</v>
      </c>
      <c r="W67">
        <v>11.404</v>
      </c>
      <c r="X67">
        <v>6.7110000000000003</v>
      </c>
      <c r="Y67">
        <v>7.6740000000000004</v>
      </c>
      <c r="Z67">
        <v>13.122</v>
      </c>
      <c r="AA67">
        <v>9.9809999999999999</v>
      </c>
      <c r="AB67">
        <v>8.7690000000000001</v>
      </c>
      <c r="AC67">
        <v>14.9</v>
      </c>
      <c r="AD67">
        <v>13.031000000000001</v>
      </c>
      <c r="AE67">
        <v>7.6210000000000004</v>
      </c>
    </row>
    <row r="68" spans="1:31" x14ac:dyDescent="0.25">
      <c r="A68">
        <v>7825</v>
      </c>
      <c r="B68" t="s">
        <v>64</v>
      </c>
      <c r="C68" t="s">
        <v>7</v>
      </c>
      <c r="D68">
        <v>5</v>
      </c>
      <c r="E68">
        <v>156</v>
      </c>
      <c r="F68" t="s">
        <v>32</v>
      </c>
      <c r="G68" t="s">
        <v>31</v>
      </c>
      <c r="H68">
        <v>156</v>
      </c>
      <c r="I68" t="s">
        <v>28</v>
      </c>
      <c r="J68">
        <v>906</v>
      </c>
      <c r="K68">
        <v>2000</v>
      </c>
      <c r="L68">
        <v>46.116999999999997</v>
      </c>
      <c r="M68">
        <v>66.474999999999994</v>
      </c>
      <c r="N68">
        <v>59.338000000000001</v>
      </c>
      <c r="O68">
        <v>81.292000000000002</v>
      </c>
      <c r="P68">
        <v>90.588999999999999</v>
      </c>
      <c r="Q68">
        <v>35.863</v>
      </c>
      <c r="R68">
        <v>54.792999999999999</v>
      </c>
      <c r="S68">
        <v>52.444000000000003</v>
      </c>
      <c r="T68">
        <v>73.447999999999993</v>
      </c>
      <c r="U68">
        <v>77.213999999999999</v>
      </c>
      <c r="V68" s="12">
        <v>10.254</v>
      </c>
      <c r="W68">
        <v>11.682</v>
      </c>
      <c r="X68">
        <v>6.8940000000000001</v>
      </c>
      <c r="Y68">
        <v>7.8440000000000003</v>
      </c>
      <c r="Z68">
        <v>13.375</v>
      </c>
      <c r="AA68">
        <v>9.7530000000000001</v>
      </c>
      <c r="AB68">
        <v>8.56</v>
      </c>
      <c r="AC68">
        <v>14.505000000000001</v>
      </c>
      <c r="AD68">
        <v>12.747999999999999</v>
      </c>
      <c r="AE68">
        <v>7.4770000000000003</v>
      </c>
    </row>
    <row r="69" spans="1:31" x14ac:dyDescent="0.25">
      <c r="A69">
        <v>7826</v>
      </c>
      <c r="B69" t="s">
        <v>64</v>
      </c>
      <c r="C69" t="s">
        <v>7</v>
      </c>
      <c r="D69">
        <v>5</v>
      </c>
      <c r="E69">
        <v>156</v>
      </c>
      <c r="F69" t="s">
        <v>32</v>
      </c>
      <c r="G69" t="s">
        <v>31</v>
      </c>
      <c r="H69">
        <v>156</v>
      </c>
      <c r="I69" t="s">
        <v>28</v>
      </c>
      <c r="J69">
        <v>906</v>
      </c>
      <c r="K69">
        <v>2001</v>
      </c>
      <c r="L69">
        <v>44.969000000000001</v>
      </c>
      <c r="M69">
        <v>65.459999999999994</v>
      </c>
      <c r="N69">
        <v>58.262999999999998</v>
      </c>
      <c r="O69">
        <v>79.739999999999995</v>
      </c>
      <c r="P69">
        <v>89.08</v>
      </c>
      <c r="Q69">
        <v>34.512</v>
      </c>
      <c r="R69">
        <v>53.524000000000001</v>
      </c>
      <c r="S69">
        <v>51.195999999999998</v>
      </c>
      <c r="T69">
        <v>71.713999999999999</v>
      </c>
      <c r="U69">
        <v>75.44</v>
      </c>
      <c r="V69" s="12">
        <v>10.457000000000001</v>
      </c>
      <c r="W69">
        <v>11.935</v>
      </c>
      <c r="X69">
        <v>7.0670000000000002</v>
      </c>
      <c r="Y69">
        <v>8.0259999999999998</v>
      </c>
      <c r="Z69">
        <v>13.638999999999999</v>
      </c>
      <c r="AA69">
        <v>9.5630000000000006</v>
      </c>
      <c r="AB69">
        <v>8.3780000000000001</v>
      </c>
      <c r="AC69">
        <v>14.151</v>
      </c>
      <c r="AD69">
        <v>12.46</v>
      </c>
      <c r="AE69">
        <v>7.3319999999999999</v>
      </c>
    </row>
    <row r="70" spans="1:31" x14ac:dyDescent="0.25">
      <c r="A70">
        <v>7827</v>
      </c>
      <c r="B70" t="s">
        <v>64</v>
      </c>
      <c r="C70" t="s">
        <v>7</v>
      </c>
      <c r="D70">
        <v>5</v>
      </c>
      <c r="E70">
        <v>156</v>
      </c>
      <c r="F70" t="s">
        <v>32</v>
      </c>
      <c r="G70" t="s">
        <v>31</v>
      </c>
      <c r="H70">
        <v>156</v>
      </c>
      <c r="I70" t="s">
        <v>28</v>
      </c>
      <c r="J70">
        <v>906</v>
      </c>
      <c r="K70">
        <v>2002</v>
      </c>
      <c r="L70">
        <v>43.533999999999999</v>
      </c>
      <c r="M70">
        <v>64.126999999999995</v>
      </c>
      <c r="N70">
        <v>56.926000000000002</v>
      </c>
      <c r="O70">
        <v>78.460999999999999</v>
      </c>
      <c r="P70">
        <v>87.834000000000003</v>
      </c>
      <c r="Q70">
        <v>32.909999999999997</v>
      </c>
      <c r="R70">
        <v>51.978999999999999</v>
      </c>
      <c r="S70">
        <v>49.698999999999998</v>
      </c>
      <c r="T70">
        <v>70.242000000000004</v>
      </c>
      <c r="U70">
        <v>73.930999999999997</v>
      </c>
      <c r="V70" s="12">
        <v>10.624000000000001</v>
      </c>
      <c r="W70">
        <v>12.148</v>
      </c>
      <c r="X70">
        <v>7.2279999999999998</v>
      </c>
      <c r="Y70">
        <v>8.2189999999999994</v>
      </c>
      <c r="Z70">
        <v>13.903</v>
      </c>
      <c r="AA70">
        <v>9.4130000000000003</v>
      </c>
      <c r="AB70">
        <v>8.2319999999999993</v>
      </c>
      <c r="AC70">
        <v>13.836</v>
      </c>
      <c r="AD70">
        <v>12.166</v>
      </c>
      <c r="AE70">
        <v>7.1929999999999996</v>
      </c>
    </row>
    <row r="71" spans="1:31" x14ac:dyDescent="0.25">
      <c r="A71">
        <v>7828</v>
      </c>
      <c r="B71" t="s">
        <v>64</v>
      </c>
      <c r="C71" t="s">
        <v>7</v>
      </c>
      <c r="D71">
        <v>5</v>
      </c>
      <c r="E71">
        <v>156</v>
      </c>
      <c r="F71" t="s">
        <v>32</v>
      </c>
      <c r="G71" t="s">
        <v>31</v>
      </c>
      <c r="H71">
        <v>156</v>
      </c>
      <c r="I71" t="s">
        <v>28</v>
      </c>
      <c r="J71">
        <v>906</v>
      </c>
      <c r="K71">
        <v>2003</v>
      </c>
      <c r="L71">
        <v>42.091000000000001</v>
      </c>
      <c r="M71">
        <v>62.878</v>
      </c>
      <c r="N71">
        <v>55.741999999999997</v>
      </c>
      <c r="O71">
        <v>77.453000000000003</v>
      </c>
      <c r="P71">
        <v>86.777000000000001</v>
      </c>
      <c r="Q71">
        <v>31.321000000000002</v>
      </c>
      <c r="R71">
        <v>50.533000000000001</v>
      </c>
      <c r="S71">
        <v>48.319000000000003</v>
      </c>
      <c r="T71">
        <v>68.995000000000005</v>
      </c>
      <c r="U71">
        <v>72.62</v>
      </c>
      <c r="V71" s="12">
        <v>10.77</v>
      </c>
      <c r="W71">
        <v>12.346</v>
      </c>
      <c r="X71">
        <v>7.4240000000000004</v>
      </c>
      <c r="Y71">
        <v>8.4580000000000002</v>
      </c>
      <c r="Z71">
        <v>14.157</v>
      </c>
      <c r="AA71">
        <v>9.2850000000000001</v>
      </c>
      <c r="AB71">
        <v>8.1</v>
      </c>
      <c r="AC71">
        <v>13.471</v>
      </c>
      <c r="AD71">
        <v>11.823</v>
      </c>
      <c r="AE71">
        <v>7.0640000000000001</v>
      </c>
    </row>
    <row r="72" spans="1:31" x14ac:dyDescent="0.25">
      <c r="A72">
        <v>7829</v>
      </c>
      <c r="B72" t="s">
        <v>64</v>
      </c>
      <c r="C72" t="s">
        <v>7</v>
      </c>
      <c r="D72">
        <v>5</v>
      </c>
      <c r="E72">
        <v>156</v>
      </c>
      <c r="F72" t="s">
        <v>32</v>
      </c>
      <c r="G72" t="s">
        <v>31</v>
      </c>
      <c r="H72">
        <v>156</v>
      </c>
      <c r="I72" t="s">
        <v>28</v>
      </c>
      <c r="J72">
        <v>906</v>
      </c>
      <c r="K72">
        <v>2004</v>
      </c>
      <c r="L72">
        <v>40.694000000000003</v>
      </c>
      <c r="M72">
        <v>61.767000000000003</v>
      </c>
      <c r="N72">
        <v>54.75</v>
      </c>
      <c r="O72">
        <v>76.415999999999997</v>
      </c>
      <c r="P72">
        <v>85.593999999999994</v>
      </c>
      <c r="Q72">
        <v>29.808</v>
      </c>
      <c r="R72">
        <v>49.250999999999998</v>
      </c>
      <c r="S72">
        <v>47.115000000000002</v>
      </c>
      <c r="T72">
        <v>67.712000000000003</v>
      </c>
      <c r="U72">
        <v>71.233999999999995</v>
      </c>
      <c r="V72" s="12">
        <v>10.885999999999999</v>
      </c>
      <c r="W72">
        <v>12.516</v>
      </c>
      <c r="X72">
        <v>7.6360000000000001</v>
      </c>
      <c r="Y72">
        <v>8.7050000000000001</v>
      </c>
      <c r="Z72">
        <v>14.36</v>
      </c>
      <c r="AA72">
        <v>9.1859999999999999</v>
      </c>
      <c r="AB72">
        <v>7.99</v>
      </c>
      <c r="AC72">
        <v>13.096</v>
      </c>
      <c r="AD72">
        <v>11.488</v>
      </c>
      <c r="AE72">
        <v>6.9640000000000004</v>
      </c>
    </row>
    <row r="73" spans="1:31" x14ac:dyDescent="0.25">
      <c r="A73">
        <v>7830</v>
      </c>
      <c r="B73" t="s">
        <v>64</v>
      </c>
      <c r="C73" t="s">
        <v>7</v>
      </c>
      <c r="D73">
        <v>5</v>
      </c>
      <c r="E73">
        <v>156</v>
      </c>
      <c r="F73" t="s">
        <v>32</v>
      </c>
      <c r="G73" t="s">
        <v>31</v>
      </c>
      <c r="H73">
        <v>156</v>
      </c>
      <c r="I73" t="s">
        <v>28</v>
      </c>
      <c r="J73">
        <v>906</v>
      </c>
      <c r="K73">
        <v>2005</v>
      </c>
      <c r="L73">
        <v>39.244999999999997</v>
      </c>
      <c r="M73">
        <v>60.484999999999999</v>
      </c>
      <c r="N73">
        <v>53.597000000000001</v>
      </c>
      <c r="O73">
        <v>75.271000000000001</v>
      </c>
      <c r="P73">
        <v>84.298000000000002</v>
      </c>
      <c r="Q73">
        <v>28.259</v>
      </c>
      <c r="R73">
        <v>47.823999999999998</v>
      </c>
      <c r="S73">
        <v>45.771000000000001</v>
      </c>
      <c r="T73">
        <v>66.340999999999994</v>
      </c>
      <c r="U73">
        <v>69.757999999999996</v>
      </c>
      <c r="V73" s="12">
        <v>10.986000000000001</v>
      </c>
      <c r="W73">
        <v>12.662000000000001</v>
      </c>
      <c r="X73">
        <v>7.8259999999999996</v>
      </c>
      <c r="Y73">
        <v>8.93</v>
      </c>
      <c r="Z73">
        <v>14.54</v>
      </c>
      <c r="AA73">
        <v>9.1029999999999998</v>
      </c>
      <c r="AB73">
        <v>7.8979999999999997</v>
      </c>
      <c r="AC73">
        <v>12.779</v>
      </c>
      <c r="AD73">
        <v>11.198</v>
      </c>
      <c r="AE73">
        <v>6.8769999999999998</v>
      </c>
    </row>
    <row r="74" spans="1:31" x14ac:dyDescent="0.25">
      <c r="A74">
        <v>7831</v>
      </c>
      <c r="B74" t="s">
        <v>64</v>
      </c>
      <c r="C74" t="s">
        <v>7</v>
      </c>
      <c r="D74">
        <v>5</v>
      </c>
      <c r="E74">
        <v>156</v>
      </c>
      <c r="F74" t="s">
        <v>32</v>
      </c>
      <c r="G74" t="s">
        <v>31</v>
      </c>
      <c r="H74">
        <v>156</v>
      </c>
      <c r="I74" t="s">
        <v>28</v>
      </c>
      <c r="J74">
        <v>906</v>
      </c>
      <c r="K74">
        <v>2006</v>
      </c>
      <c r="L74">
        <v>38.209000000000003</v>
      </c>
      <c r="M74">
        <v>59.030999999999999</v>
      </c>
      <c r="N74">
        <v>52.238999999999997</v>
      </c>
      <c r="O74">
        <v>74.031999999999996</v>
      </c>
      <c r="P74">
        <v>82.963999999999999</v>
      </c>
      <c r="Q74">
        <v>27.077999999999999</v>
      </c>
      <c r="R74">
        <v>46.222999999999999</v>
      </c>
      <c r="S74">
        <v>44.249000000000002</v>
      </c>
      <c r="T74">
        <v>64.897000000000006</v>
      </c>
      <c r="U74">
        <v>68.227999999999994</v>
      </c>
      <c r="V74" s="12">
        <v>11.131</v>
      </c>
      <c r="W74">
        <v>12.808</v>
      </c>
      <c r="X74">
        <v>7.99</v>
      </c>
      <c r="Y74">
        <v>9.1340000000000003</v>
      </c>
      <c r="Z74">
        <v>14.736000000000001</v>
      </c>
      <c r="AA74">
        <v>8.984</v>
      </c>
      <c r="AB74">
        <v>7.8079999999999998</v>
      </c>
      <c r="AC74">
        <v>12.515000000000001</v>
      </c>
      <c r="AD74">
        <v>10.948</v>
      </c>
      <c r="AE74">
        <v>6.7859999999999996</v>
      </c>
    </row>
    <row r="75" spans="1:31" x14ac:dyDescent="0.25">
      <c r="A75">
        <v>7832</v>
      </c>
      <c r="B75" t="s">
        <v>64</v>
      </c>
      <c r="C75" t="s">
        <v>7</v>
      </c>
      <c r="D75">
        <v>5</v>
      </c>
      <c r="E75">
        <v>156</v>
      </c>
      <c r="F75" t="s">
        <v>32</v>
      </c>
      <c r="G75" t="s">
        <v>31</v>
      </c>
      <c r="H75">
        <v>156</v>
      </c>
      <c r="I75" t="s">
        <v>28</v>
      </c>
      <c r="J75">
        <v>906</v>
      </c>
      <c r="K75">
        <v>2007</v>
      </c>
      <c r="L75">
        <v>37.707999999999998</v>
      </c>
      <c r="M75">
        <v>57.368000000000002</v>
      </c>
      <c r="N75">
        <v>50.68</v>
      </c>
      <c r="O75">
        <v>72.566000000000003</v>
      </c>
      <c r="P75">
        <v>81.394999999999996</v>
      </c>
      <c r="Q75">
        <v>26.399000000000001</v>
      </c>
      <c r="R75">
        <v>44.444000000000003</v>
      </c>
      <c r="S75">
        <v>42.555</v>
      </c>
      <c r="T75">
        <v>63.261000000000003</v>
      </c>
      <c r="U75">
        <v>66.498000000000005</v>
      </c>
      <c r="V75" s="12">
        <v>11.308999999999999</v>
      </c>
      <c r="W75">
        <v>12.923999999999999</v>
      </c>
      <c r="X75">
        <v>8.125</v>
      </c>
      <c r="Y75">
        <v>9.3049999999999997</v>
      </c>
      <c r="Z75">
        <v>14.897</v>
      </c>
      <c r="AA75">
        <v>8.8420000000000005</v>
      </c>
      <c r="AB75">
        <v>7.7380000000000004</v>
      </c>
      <c r="AC75">
        <v>12.308</v>
      </c>
      <c r="AD75">
        <v>10.747</v>
      </c>
      <c r="AE75">
        <v>6.7130000000000001</v>
      </c>
    </row>
    <row r="76" spans="1:31" x14ac:dyDescent="0.25">
      <c r="A76">
        <v>7833</v>
      </c>
      <c r="B76" t="s">
        <v>64</v>
      </c>
      <c r="C76" t="s">
        <v>7</v>
      </c>
      <c r="D76">
        <v>5</v>
      </c>
      <c r="E76">
        <v>156</v>
      </c>
      <c r="F76" t="s">
        <v>32</v>
      </c>
      <c r="G76" t="s">
        <v>31</v>
      </c>
      <c r="H76">
        <v>156</v>
      </c>
      <c r="I76" t="s">
        <v>28</v>
      </c>
      <c r="J76">
        <v>906</v>
      </c>
      <c r="K76">
        <v>2008</v>
      </c>
      <c r="L76">
        <v>37.404000000000003</v>
      </c>
      <c r="M76">
        <v>55.759</v>
      </c>
      <c r="N76">
        <v>49.177999999999997</v>
      </c>
      <c r="O76">
        <v>71.266000000000005</v>
      </c>
      <c r="P76">
        <v>79.995999999999995</v>
      </c>
      <c r="Q76">
        <v>25.923999999999999</v>
      </c>
      <c r="R76">
        <v>42.744999999999997</v>
      </c>
      <c r="S76">
        <v>40.939</v>
      </c>
      <c r="T76">
        <v>61.807000000000002</v>
      </c>
      <c r="U76">
        <v>64.956999999999994</v>
      </c>
      <c r="V76" s="12">
        <v>11.481</v>
      </c>
      <c r="W76">
        <v>13.013999999999999</v>
      </c>
      <c r="X76">
        <v>8.24</v>
      </c>
      <c r="Y76">
        <v>9.4600000000000009</v>
      </c>
      <c r="Z76">
        <v>15.039</v>
      </c>
      <c r="AA76">
        <v>8.7100000000000009</v>
      </c>
      <c r="AB76">
        <v>7.6840000000000002</v>
      </c>
      <c r="AC76">
        <v>12.135999999999999</v>
      </c>
      <c r="AD76">
        <v>10.571</v>
      </c>
      <c r="AE76">
        <v>6.649</v>
      </c>
    </row>
    <row r="77" spans="1:31" x14ac:dyDescent="0.25">
      <c r="A77">
        <v>7834</v>
      </c>
      <c r="B77" t="s">
        <v>64</v>
      </c>
      <c r="C77" t="s">
        <v>7</v>
      </c>
      <c r="D77">
        <v>5</v>
      </c>
      <c r="E77">
        <v>156</v>
      </c>
      <c r="F77" t="s">
        <v>32</v>
      </c>
      <c r="G77" t="s">
        <v>31</v>
      </c>
      <c r="H77">
        <v>156</v>
      </c>
      <c r="I77" t="s">
        <v>28</v>
      </c>
      <c r="J77">
        <v>906</v>
      </c>
      <c r="K77">
        <v>2009</v>
      </c>
      <c r="L77">
        <v>37.256999999999998</v>
      </c>
      <c r="M77">
        <v>54.292999999999999</v>
      </c>
      <c r="N77">
        <v>47.764000000000003</v>
      </c>
      <c r="O77">
        <v>70.168999999999997</v>
      </c>
      <c r="P77">
        <v>78.888000000000005</v>
      </c>
      <c r="Q77">
        <v>25.591999999999999</v>
      </c>
      <c r="R77">
        <v>41.180999999999997</v>
      </c>
      <c r="S77">
        <v>39.438000000000002</v>
      </c>
      <c r="T77">
        <v>60.582000000000001</v>
      </c>
      <c r="U77">
        <v>63.686</v>
      </c>
      <c r="V77" s="12">
        <v>11.664</v>
      </c>
      <c r="W77">
        <v>13.112</v>
      </c>
      <c r="X77">
        <v>8.3249999999999993</v>
      </c>
      <c r="Y77">
        <v>9.5879999999999992</v>
      </c>
      <c r="Z77">
        <v>15.202</v>
      </c>
      <c r="AA77">
        <v>8.5730000000000004</v>
      </c>
      <c r="AB77">
        <v>7.6269999999999998</v>
      </c>
      <c r="AC77">
        <v>12.012</v>
      </c>
      <c r="AD77">
        <v>10.43</v>
      </c>
      <c r="AE77">
        <v>6.5780000000000003</v>
      </c>
    </row>
    <row r="78" spans="1:31" x14ac:dyDescent="0.25">
      <c r="A78">
        <v>7835</v>
      </c>
      <c r="B78" t="s">
        <v>64</v>
      </c>
      <c r="C78" t="s">
        <v>7</v>
      </c>
      <c r="D78">
        <v>5</v>
      </c>
      <c r="E78">
        <v>156</v>
      </c>
      <c r="F78" t="s">
        <v>32</v>
      </c>
      <c r="G78" t="s">
        <v>31</v>
      </c>
      <c r="H78">
        <v>156</v>
      </c>
      <c r="I78" t="s">
        <v>28</v>
      </c>
      <c r="J78">
        <v>906</v>
      </c>
      <c r="K78">
        <v>2010</v>
      </c>
      <c r="L78">
        <v>37.241</v>
      </c>
      <c r="M78">
        <v>52.808999999999997</v>
      </c>
      <c r="N78">
        <v>46.286000000000001</v>
      </c>
      <c r="O78">
        <v>68.885000000000005</v>
      </c>
      <c r="P78">
        <v>77.64</v>
      </c>
      <c r="Q78">
        <v>25.353999999999999</v>
      </c>
      <c r="R78">
        <v>39.573999999999998</v>
      </c>
      <c r="S78">
        <v>37.884999999999998</v>
      </c>
      <c r="T78">
        <v>59.186</v>
      </c>
      <c r="U78">
        <v>62.253999999999998</v>
      </c>
      <c r="V78" s="12">
        <v>11.887</v>
      </c>
      <c r="W78">
        <v>13.236000000000001</v>
      </c>
      <c r="X78">
        <v>8.4019999999999992</v>
      </c>
      <c r="Y78">
        <v>9.6989999999999998</v>
      </c>
      <c r="Z78">
        <v>15.385999999999999</v>
      </c>
      <c r="AA78">
        <v>8.4120000000000008</v>
      </c>
      <c r="AB78">
        <v>7.5549999999999997</v>
      </c>
      <c r="AC78">
        <v>11.903</v>
      </c>
      <c r="AD78">
        <v>10.31</v>
      </c>
      <c r="AE78">
        <v>6.4989999999999997</v>
      </c>
    </row>
    <row r="79" spans="1:31" x14ac:dyDescent="0.25">
      <c r="A79">
        <v>7836</v>
      </c>
      <c r="B79" t="s">
        <v>64</v>
      </c>
      <c r="C79" t="s">
        <v>7</v>
      </c>
      <c r="D79">
        <v>5</v>
      </c>
      <c r="E79">
        <v>156</v>
      </c>
      <c r="F79" t="s">
        <v>32</v>
      </c>
      <c r="G79" t="s">
        <v>31</v>
      </c>
      <c r="H79">
        <v>156</v>
      </c>
      <c r="I79" t="s">
        <v>28</v>
      </c>
      <c r="J79">
        <v>906</v>
      </c>
      <c r="K79">
        <v>2011</v>
      </c>
      <c r="L79">
        <v>37.365000000000002</v>
      </c>
      <c r="M79">
        <v>51.813000000000002</v>
      </c>
      <c r="N79">
        <v>45.213000000000001</v>
      </c>
      <c r="O79">
        <v>67.373000000000005</v>
      </c>
      <c r="P79">
        <v>76.201999999999998</v>
      </c>
      <c r="Q79">
        <v>25.195</v>
      </c>
      <c r="R79">
        <v>38.363</v>
      </c>
      <c r="S79">
        <v>36.695999999999998</v>
      </c>
      <c r="T79">
        <v>57.555999999999997</v>
      </c>
      <c r="U79">
        <v>60.591999999999999</v>
      </c>
      <c r="V79" s="12">
        <v>12.169</v>
      </c>
      <c r="W79">
        <v>13.449</v>
      </c>
      <c r="X79">
        <v>8.5169999999999995</v>
      </c>
      <c r="Y79">
        <v>9.8170000000000002</v>
      </c>
      <c r="Z79">
        <v>15.61</v>
      </c>
      <c r="AA79">
        <v>8.2170000000000005</v>
      </c>
      <c r="AB79">
        <v>7.4349999999999996</v>
      </c>
      <c r="AC79">
        <v>11.741</v>
      </c>
      <c r="AD79">
        <v>10.186</v>
      </c>
      <c r="AE79">
        <v>6.4059999999999997</v>
      </c>
    </row>
    <row r="80" spans="1:31" x14ac:dyDescent="0.25">
      <c r="A80">
        <v>7837</v>
      </c>
      <c r="B80" t="s">
        <v>64</v>
      </c>
      <c r="C80" t="s">
        <v>7</v>
      </c>
      <c r="D80">
        <v>5</v>
      </c>
      <c r="E80">
        <v>156</v>
      </c>
      <c r="F80" t="s">
        <v>32</v>
      </c>
      <c r="G80" t="s">
        <v>31</v>
      </c>
      <c r="H80">
        <v>156</v>
      </c>
      <c r="I80" t="s">
        <v>28</v>
      </c>
      <c r="J80">
        <v>906</v>
      </c>
      <c r="K80">
        <v>2012</v>
      </c>
      <c r="L80">
        <v>37.716000000000001</v>
      </c>
      <c r="M80">
        <v>51.557000000000002</v>
      </c>
      <c r="N80">
        <v>44.737000000000002</v>
      </c>
      <c r="O80">
        <v>65.67</v>
      </c>
      <c r="P80">
        <v>74.667000000000002</v>
      </c>
      <c r="Q80">
        <v>25.198</v>
      </c>
      <c r="R80">
        <v>37.781999999999996</v>
      </c>
      <c r="S80">
        <v>36.082000000000001</v>
      </c>
      <c r="T80">
        <v>55.762999999999998</v>
      </c>
      <c r="U80">
        <v>58.790999999999997</v>
      </c>
      <c r="V80" s="12">
        <v>12.516999999999999</v>
      </c>
      <c r="W80">
        <v>13.775</v>
      </c>
      <c r="X80">
        <v>8.6549999999999994</v>
      </c>
      <c r="Y80">
        <v>9.907</v>
      </c>
      <c r="Z80">
        <v>15.875999999999999</v>
      </c>
      <c r="AA80">
        <v>7.9889999999999999</v>
      </c>
      <c r="AB80">
        <v>7.2590000000000003</v>
      </c>
      <c r="AC80">
        <v>11.554</v>
      </c>
      <c r="AD80">
        <v>10.093999999999999</v>
      </c>
      <c r="AE80">
        <v>6.2990000000000004</v>
      </c>
    </row>
    <row r="81" spans="1:31" x14ac:dyDescent="0.25">
      <c r="A81">
        <v>7838</v>
      </c>
      <c r="B81" t="s">
        <v>64</v>
      </c>
      <c r="C81" t="s">
        <v>7</v>
      </c>
      <c r="D81">
        <v>5</v>
      </c>
      <c r="E81">
        <v>156</v>
      </c>
      <c r="F81" t="s">
        <v>32</v>
      </c>
      <c r="G81" t="s">
        <v>31</v>
      </c>
      <c r="H81">
        <v>156</v>
      </c>
      <c r="I81" t="s">
        <v>28</v>
      </c>
      <c r="J81">
        <v>906</v>
      </c>
      <c r="K81">
        <v>2013</v>
      </c>
      <c r="L81">
        <v>38.238999999999997</v>
      </c>
      <c r="M81">
        <v>51.62</v>
      </c>
      <c r="N81">
        <v>44.451999999999998</v>
      </c>
      <c r="O81">
        <v>64.004000000000005</v>
      </c>
      <c r="P81">
        <v>73.305999999999997</v>
      </c>
      <c r="Q81">
        <v>25.305</v>
      </c>
      <c r="R81">
        <v>37.433999999999997</v>
      </c>
      <c r="S81">
        <v>35.664000000000001</v>
      </c>
      <c r="T81">
        <v>54.026000000000003</v>
      </c>
      <c r="U81">
        <v>57.091000000000001</v>
      </c>
      <c r="V81" s="12">
        <v>12.933999999999999</v>
      </c>
      <c r="W81">
        <v>14.186</v>
      </c>
      <c r="X81">
        <v>8.7880000000000003</v>
      </c>
      <c r="Y81">
        <v>9.9770000000000003</v>
      </c>
      <c r="Z81">
        <v>16.215</v>
      </c>
      <c r="AA81">
        <v>7.7320000000000002</v>
      </c>
      <c r="AB81">
        <v>7.0490000000000004</v>
      </c>
      <c r="AC81">
        <v>11.379</v>
      </c>
      <c r="AD81">
        <v>10.023</v>
      </c>
      <c r="AE81">
        <v>6.1669999999999998</v>
      </c>
    </row>
    <row r="82" spans="1:31" x14ac:dyDescent="0.25">
      <c r="A82">
        <v>7839</v>
      </c>
      <c r="B82" t="s">
        <v>64</v>
      </c>
      <c r="C82" t="s">
        <v>7</v>
      </c>
      <c r="D82">
        <v>5</v>
      </c>
      <c r="E82">
        <v>156</v>
      </c>
      <c r="F82" t="s">
        <v>32</v>
      </c>
      <c r="G82" t="s">
        <v>31</v>
      </c>
      <c r="H82">
        <v>156</v>
      </c>
      <c r="I82" t="s">
        <v>28</v>
      </c>
      <c r="J82">
        <v>906</v>
      </c>
      <c r="K82">
        <v>2014</v>
      </c>
      <c r="L82">
        <v>38.878999999999998</v>
      </c>
      <c r="M82">
        <v>51.883000000000003</v>
      </c>
      <c r="N82">
        <v>44.277000000000001</v>
      </c>
      <c r="O82">
        <v>62.420999999999999</v>
      </c>
      <c r="P82">
        <v>72.125</v>
      </c>
      <c r="Q82">
        <v>25.454999999999998</v>
      </c>
      <c r="R82">
        <v>37.201999999999998</v>
      </c>
      <c r="S82">
        <v>35.338999999999999</v>
      </c>
      <c r="T82">
        <v>52.359000000000002</v>
      </c>
      <c r="U82">
        <v>55.487000000000002</v>
      </c>
      <c r="V82" s="12">
        <v>13.423999999999999</v>
      </c>
      <c r="W82">
        <v>14.680999999999999</v>
      </c>
      <c r="X82">
        <v>8.9380000000000006</v>
      </c>
      <c r="Y82">
        <v>10.061999999999999</v>
      </c>
      <c r="Z82">
        <v>16.638000000000002</v>
      </c>
      <c r="AA82">
        <v>7.4489999999999998</v>
      </c>
      <c r="AB82">
        <v>6.8109999999999999</v>
      </c>
      <c r="AC82">
        <v>11.188000000000001</v>
      </c>
      <c r="AD82">
        <v>9.9380000000000006</v>
      </c>
      <c r="AE82">
        <v>6.01</v>
      </c>
    </row>
    <row r="83" spans="1:31" x14ac:dyDescent="0.25">
      <c r="A83">
        <v>7840</v>
      </c>
      <c r="B83" t="s">
        <v>64</v>
      </c>
      <c r="C83" t="s">
        <v>7</v>
      </c>
      <c r="D83">
        <v>5</v>
      </c>
      <c r="E83">
        <v>156</v>
      </c>
      <c r="F83" t="s">
        <v>32</v>
      </c>
      <c r="G83" t="s">
        <v>31</v>
      </c>
      <c r="H83">
        <v>156</v>
      </c>
      <c r="I83" t="s">
        <v>28</v>
      </c>
      <c r="J83">
        <v>906</v>
      </c>
      <c r="K83">
        <v>2015</v>
      </c>
      <c r="L83">
        <v>39.609000000000002</v>
      </c>
      <c r="M83">
        <v>52.38</v>
      </c>
      <c r="N83">
        <v>44.195999999999998</v>
      </c>
      <c r="O83">
        <v>60.762</v>
      </c>
      <c r="P83">
        <v>71.001000000000005</v>
      </c>
      <c r="Q83">
        <v>25.574000000000002</v>
      </c>
      <c r="R83">
        <v>37.061</v>
      </c>
      <c r="S83">
        <v>35.07</v>
      </c>
      <c r="T83">
        <v>50.588000000000001</v>
      </c>
      <c r="U83">
        <v>53.81</v>
      </c>
      <c r="V83" s="12">
        <v>14.036</v>
      </c>
      <c r="W83">
        <v>15.319000000000001</v>
      </c>
      <c r="X83">
        <v>9.1259999999999994</v>
      </c>
      <c r="Y83">
        <v>10.173999999999999</v>
      </c>
      <c r="Z83">
        <v>17.190999999999999</v>
      </c>
      <c r="AA83">
        <v>7.125</v>
      </c>
      <c r="AB83">
        <v>6.5279999999999996</v>
      </c>
      <c r="AC83">
        <v>10.958</v>
      </c>
      <c r="AD83">
        <v>9.8290000000000006</v>
      </c>
      <c r="AE83">
        <v>5.8170000000000002</v>
      </c>
    </row>
    <row r="84" spans="1:31" x14ac:dyDescent="0.25">
      <c r="A84">
        <v>7841</v>
      </c>
      <c r="B84" t="s">
        <v>64</v>
      </c>
      <c r="C84" t="s">
        <v>7</v>
      </c>
      <c r="D84">
        <v>5</v>
      </c>
      <c r="E84">
        <v>156</v>
      </c>
      <c r="F84" t="s">
        <v>32</v>
      </c>
      <c r="G84" t="s">
        <v>31</v>
      </c>
      <c r="H84">
        <v>156</v>
      </c>
      <c r="I84" t="s">
        <v>28</v>
      </c>
      <c r="J84">
        <v>906</v>
      </c>
      <c r="K84">
        <v>2016</v>
      </c>
      <c r="L84">
        <v>40.441000000000003</v>
      </c>
      <c r="M84">
        <v>53.073999999999998</v>
      </c>
      <c r="N84">
        <v>44.247999999999998</v>
      </c>
      <c r="O84">
        <v>59.61</v>
      </c>
      <c r="P84">
        <v>70.486999999999995</v>
      </c>
      <c r="Q84">
        <v>25.707000000000001</v>
      </c>
      <c r="R84">
        <v>37.015999999999998</v>
      </c>
      <c r="S84">
        <v>34.881</v>
      </c>
      <c r="T84">
        <v>49.246000000000002</v>
      </c>
      <c r="U84">
        <v>52.601999999999997</v>
      </c>
      <c r="V84" s="12">
        <v>14.733000000000001</v>
      </c>
      <c r="W84">
        <v>16.059000000000001</v>
      </c>
      <c r="X84">
        <v>9.3659999999999997</v>
      </c>
      <c r="Y84">
        <v>10.364000000000001</v>
      </c>
      <c r="Z84">
        <v>17.885000000000002</v>
      </c>
      <c r="AA84">
        <v>6.7869999999999999</v>
      </c>
      <c r="AB84">
        <v>6.2270000000000003</v>
      </c>
      <c r="AC84">
        <v>10.676</v>
      </c>
      <c r="AD84">
        <v>9.6489999999999991</v>
      </c>
      <c r="AE84">
        <v>5.5910000000000002</v>
      </c>
    </row>
    <row r="85" spans="1:31" x14ac:dyDescent="0.25">
      <c r="A85">
        <v>7842</v>
      </c>
      <c r="B85" t="s">
        <v>64</v>
      </c>
      <c r="C85" t="s">
        <v>7</v>
      </c>
      <c r="D85">
        <v>5</v>
      </c>
      <c r="E85">
        <v>156</v>
      </c>
      <c r="F85" t="s">
        <v>32</v>
      </c>
      <c r="G85" t="s">
        <v>31</v>
      </c>
      <c r="H85">
        <v>156</v>
      </c>
      <c r="I85" t="s">
        <v>28</v>
      </c>
      <c r="J85">
        <v>906</v>
      </c>
      <c r="K85">
        <v>2017</v>
      </c>
      <c r="L85">
        <v>41.511000000000003</v>
      </c>
      <c r="M85">
        <v>54.061999999999998</v>
      </c>
      <c r="N85">
        <v>44.497999999999998</v>
      </c>
      <c r="O85">
        <v>59.207999999999998</v>
      </c>
      <c r="P85">
        <v>70.896000000000001</v>
      </c>
      <c r="Q85">
        <v>25.972000000000001</v>
      </c>
      <c r="R85">
        <v>37.143999999999998</v>
      </c>
      <c r="S85">
        <v>34.838000000000001</v>
      </c>
      <c r="T85">
        <v>48.564999999999998</v>
      </c>
      <c r="U85">
        <v>52.13</v>
      </c>
      <c r="V85" s="12">
        <v>15.539</v>
      </c>
      <c r="W85">
        <v>16.917000000000002</v>
      </c>
      <c r="X85">
        <v>9.66</v>
      </c>
      <c r="Y85">
        <v>10.643000000000001</v>
      </c>
      <c r="Z85">
        <v>18.765999999999998</v>
      </c>
      <c r="AA85">
        <v>6.4349999999999996</v>
      </c>
      <c r="AB85">
        <v>5.9109999999999996</v>
      </c>
      <c r="AC85">
        <v>10.352</v>
      </c>
      <c r="AD85">
        <v>9.3960000000000008</v>
      </c>
      <c r="AE85">
        <v>5.3289999999999997</v>
      </c>
    </row>
    <row r="86" spans="1:31" x14ac:dyDescent="0.25">
      <c r="A86">
        <v>7843</v>
      </c>
      <c r="B86" t="s">
        <v>64</v>
      </c>
      <c r="C86" t="s">
        <v>7</v>
      </c>
      <c r="D86">
        <v>5</v>
      </c>
      <c r="E86">
        <v>156</v>
      </c>
      <c r="F86" t="s">
        <v>32</v>
      </c>
      <c r="G86" t="s">
        <v>31</v>
      </c>
      <c r="H86">
        <v>156</v>
      </c>
      <c r="I86" t="s">
        <v>28</v>
      </c>
      <c r="J86">
        <v>906</v>
      </c>
      <c r="K86">
        <v>2018</v>
      </c>
      <c r="L86">
        <v>42.540999999999997</v>
      </c>
      <c r="M86">
        <v>55.072000000000003</v>
      </c>
      <c r="N86">
        <v>44.753</v>
      </c>
      <c r="O86">
        <v>58.948</v>
      </c>
      <c r="P86">
        <v>71.477999999999994</v>
      </c>
      <c r="Q86">
        <v>26.126000000000001</v>
      </c>
      <c r="R86">
        <v>37.213999999999999</v>
      </c>
      <c r="S86">
        <v>34.737000000000002</v>
      </c>
      <c r="T86">
        <v>47.95</v>
      </c>
      <c r="U86">
        <v>51.73</v>
      </c>
      <c r="V86" s="12">
        <v>16.414999999999999</v>
      </c>
      <c r="W86">
        <v>17.858000000000001</v>
      </c>
      <c r="X86">
        <v>10.016</v>
      </c>
      <c r="Y86">
        <v>10.997999999999999</v>
      </c>
      <c r="Z86">
        <v>19.748000000000001</v>
      </c>
      <c r="AA86">
        <v>6.0919999999999996</v>
      </c>
      <c r="AB86">
        <v>5.6</v>
      </c>
      <c r="AC86">
        <v>9.984</v>
      </c>
      <c r="AD86">
        <v>9.093</v>
      </c>
      <c r="AE86">
        <v>5.0640000000000001</v>
      </c>
    </row>
    <row r="87" spans="1:31" x14ac:dyDescent="0.25">
      <c r="A87">
        <v>7844</v>
      </c>
      <c r="B87" t="s">
        <v>64</v>
      </c>
      <c r="C87" t="s">
        <v>7</v>
      </c>
      <c r="D87">
        <v>5</v>
      </c>
      <c r="E87">
        <v>156</v>
      </c>
      <c r="F87" t="s">
        <v>32</v>
      </c>
      <c r="G87" t="s">
        <v>31</v>
      </c>
      <c r="H87">
        <v>156</v>
      </c>
      <c r="I87" t="s">
        <v>28</v>
      </c>
      <c r="J87">
        <v>906</v>
      </c>
      <c r="K87">
        <v>2019</v>
      </c>
      <c r="L87">
        <v>43.387</v>
      </c>
      <c r="M87">
        <v>55.951000000000001</v>
      </c>
      <c r="N87">
        <v>44.97</v>
      </c>
      <c r="O87">
        <v>58.720999999999997</v>
      </c>
      <c r="P87">
        <v>71.978999999999999</v>
      </c>
      <c r="Q87">
        <v>26.093</v>
      </c>
      <c r="R87">
        <v>37.142000000000003</v>
      </c>
      <c r="S87">
        <v>34.526000000000003</v>
      </c>
      <c r="T87">
        <v>47.286000000000001</v>
      </c>
      <c r="U87">
        <v>51.235999999999997</v>
      </c>
      <c r="V87" s="12">
        <v>17.294</v>
      </c>
      <c r="W87">
        <v>18.809999999999999</v>
      </c>
      <c r="X87">
        <v>10.444000000000001</v>
      </c>
      <c r="Y87">
        <v>11.435</v>
      </c>
      <c r="Z87">
        <v>20.742999999999999</v>
      </c>
      <c r="AA87">
        <v>5.782</v>
      </c>
      <c r="AB87">
        <v>5.3159999999999998</v>
      </c>
      <c r="AC87">
        <v>9.5749999999999993</v>
      </c>
      <c r="AD87">
        <v>8.7449999999999992</v>
      </c>
      <c r="AE87">
        <v>4.8209999999999997</v>
      </c>
    </row>
    <row r="88" spans="1:31" x14ac:dyDescent="0.25">
      <c r="A88">
        <v>7845</v>
      </c>
      <c r="B88" t="s">
        <v>64</v>
      </c>
      <c r="C88" t="s">
        <v>7</v>
      </c>
      <c r="D88">
        <v>5</v>
      </c>
      <c r="E88">
        <v>156</v>
      </c>
      <c r="F88" t="s">
        <v>32</v>
      </c>
      <c r="G88" t="s">
        <v>31</v>
      </c>
      <c r="H88">
        <v>156</v>
      </c>
      <c r="I88" t="s">
        <v>28</v>
      </c>
      <c r="J88">
        <v>906</v>
      </c>
      <c r="K88">
        <v>2020</v>
      </c>
      <c r="L88">
        <v>44.091999999999999</v>
      </c>
      <c r="M88">
        <v>56.683999999999997</v>
      </c>
      <c r="N88">
        <v>45.133000000000003</v>
      </c>
      <c r="O88">
        <v>58.584000000000003</v>
      </c>
      <c r="P88">
        <v>72.477000000000004</v>
      </c>
      <c r="Q88">
        <v>25.872</v>
      </c>
      <c r="R88">
        <v>36.871000000000002</v>
      </c>
      <c r="S88">
        <v>34.152999999999999</v>
      </c>
      <c r="T88">
        <v>46.585999999999999</v>
      </c>
      <c r="U88">
        <v>50.667000000000002</v>
      </c>
      <c r="V88" s="12">
        <v>18.221</v>
      </c>
      <c r="W88">
        <v>19.812999999999999</v>
      </c>
      <c r="X88">
        <v>10.981</v>
      </c>
      <c r="Y88">
        <v>11.997999999999999</v>
      </c>
      <c r="Z88">
        <v>21.81</v>
      </c>
      <c r="AA88">
        <v>5.4880000000000004</v>
      </c>
      <c r="AB88">
        <v>5.0469999999999997</v>
      </c>
      <c r="AC88">
        <v>9.1069999999999993</v>
      </c>
      <c r="AD88">
        <v>8.3350000000000009</v>
      </c>
      <c r="AE88">
        <v>4.585</v>
      </c>
    </row>
    <row r="89" spans="1:31" x14ac:dyDescent="0.25">
      <c r="A89">
        <v>7846</v>
      </c>
      <c r="B89" t="s">
        <v>64</v>
      </c>
      <c r="C89" t="s">
        <v>7</v>
      </c>
      <c r="D89">
        <v>5</v>
      </c>
      <c r="E89">
        <v>156</v>
      </c>
      <c r="F89" t="s">
        <v>32</v>
      </c>
      <c r="G89" t="s">
        <v>31</v>
      </c>
      <c r="H89">
        <v>156</v>
      </c>
      <c r="I89" t="s">
        <v>28</v>
      </c>
      <c r="J89">
        <v>906</v>
      </c>
      <c r="K89">
        <v>2021</v>
      </c>
      <c r="L89">
        <v>44.482999999999997</v>
      </c>
      <c r="M89">
        <v>57.125</v>
      </c>
      <c r="N89">
        <v>45.201000000000001</v>
      </c>
      <c r="O89">
        <v>58.438000000000002</v>
      </c>
      <c r="P89">
        <v>72.742999999999995</v>
      </c>
      <c r="Q89">
        <v>25.402999999999999</v>
      </c>
      <c r="R89">
        <v>36.375999999999998</v>
      </c>
      <c r="S89">
        <v>33.615000000000002</v>
      </c>
      <c r="T89">
        <v>45.795999999999999</v>
      </c>
      <c r="U89">
        <v>49.930999999999997</v>
      </c>
      <c r="V89" s="12">
        <v>19.079999999999998</v>
      </c>
      <c r="W89">
        <v>20.75</v>
      </c>
      <c r="X89">
        <v>11.586</v>
      </c>
      <c r="Y89">
        <v>12.641999999999999</v>
      </c>
      <c r="Z89">
        <v>22.812000000000001</v>
      </c>
      <c r="AA89">
        <v>5.2409999999999997</v>
      </c>
      <c r="AB89">
        <v>4.819</v>
      </c>
      <c r="AC89">
        <v>8.6310000000000002</v>
      </c>
      <c r="AD89">
        <v>7.91</v>
      </c>
      <c r="AE89">
        <v>4.3840000000000003</v>
      </c>
    </row>
    <row r="90" spans="1:31" x14ac:dyDescent="0.25">
      <c r="A90">
        <v>7847</v>
      </c>
      <c r="B90" t="s">
        <v>64</v>
      </c>
      <c r="C90" t="s">
        <v>7</v>
      </c>
      <c r="D90">
        <v>5</v>
      </c>
      <c r="E90">
        <v>156</v>
      </c>
      <c r="F90" t="s">
        <v>32</v>
      </c>
      <c r="G90" t="s">
        <v>31</v>
      </c>
      <c r="H90">
        <v>156</v>
      </c>
      <c r="I90" t="s">
        <v>28</v>
      </c>
      <c r="J90">
        <v>906</v>
      </c>
      <c r="K90">
        <v>2022</v>
      </c>
      <c r="L90">
        <v>44.725999999999999</v>
      </c>
      <c r="M90">
        <v>57.552</v>
      </c>
      <c r="N90">
        <v>45.347000000000001</v>
      </c>
      <c r="O90">
        <v>58.408999999999999</v>
      </c>
      <c r="P90">
        <v>73.016999999999996</v>
      </c>
      <c r="Q90">
        <v>24.78</v>
      </c>
      <c r="R90">
        <v>35.838999999999999</v>
      </c>
      <c r="S90">
        <v>33.061999999999998</v>
      </c>
      <c r="T90">
        <v>45.02</v>
      </c>
      <c r="U90">
        <v>49.171999999999997</v>
      </c>
      <c r="V90" s="12">
        <v>19.946000000000002</v>
      </c>
      <c r="W90">
        <v>21.713999999999999</v>
      </c>
      <c r="X90">
        <v>12.285</v>
      </c>
      <c r="Y90">
        <v>13.388</v>
      </c>
      <c r="Z90">
        <v>23.844999999999999</v>
      </c>
      <c r="AA90">
        <v>5.0140000000000002</v>
      </c>
      <c r="AB90">
        <v>4.6050000000000004</v>
      </c>
      <c r="AC90">
        <v>8.14</v>
      </c>
      <c r="AD90">
        <v>7.4690000000000003</v>
      </c>
      <c r="AE90">
        <v>4.194</v>
      </c>
    </row>
    <row r="91" spans="1:31" x14ac:dyDescent="0.25">
      <c r="A91">
        <v>7848</v>
      </c>
      <c r="B91" t="s">
        <v>64</v>
      </c>
      <c r="C91" t="s">
        <v>7</v>
      </c>
      <c r="D91">
        <v>5</v>
      </c>
      <c r="E91">
        <v>156</v>
      </c>
      <c r="F91" t="s">
        <v>32</v>
      </c>
      <c r="G91" t="s">
        <v>31</v>
      </c>
      <c r="H91">
        <v>156</v>
      </c>
      <c r="I91" t="s">
        <v>28</v>
      </c>
      <c r="J91">
        <v>906</v>
      </c>
      <c r="K91">
        <v>2023</v>
      </c>
      <c r="L91">
        <v>44.73</v>
      </c>
      <c r="M91">
        <v>57.811999999999998</v>
      </c>
      <c r="N91">
        <v>45.488999999999997</v>
      </c>
      <c r="O91">
        <v>58.447000000000003</v>
      </c>
      <c r="P91">
        <v>73.174000000000007</v>
      </c>
      <c r="Q91">
        <v>24.01</v>
      </c>
      <c r="R91">
        <v>35.22</v>
      </c>
      <c r="S91">
        <v>32.469000000000001</v>
      </c>
      <c r="T91">
        <v>44.268000000000001</v>
      </c>
      <c r="U91">
        <v>48.381999999999998</v>
      </c>
      <c r="V91" s="12">
        <v>20.72</v>
      </c>
      <c r="W91">
        <v>22.593</v>
      </c>
      <c r="X91">
        <v>13.02</v>
      </c>
      <c r="Y91">
        <v>14.179</v>
      </c>
      <c r="Z91">
        <v>24.792000000000002</v>
      </c>
      <c r="AA91">
        <v>4.8259999999999996</v>
      </c>
      <c r="AB91">
        <v>4.4260000000000002</v>
      </c>
      <c r="AC91">
        <v>7.681</v>
      </c>
      <c r="AD91">
        <v>7.0529999999999999</v>
      </c>
      <c r="AE91">
        <v>4.0339999999999998</v>
      </c>
    </row>
    <row r="92" spans="1:31" x14ac:dyDescent="0.25">
      <c r="A92">
        <v>19838</v>
      </c>
      <c r="B92" t="s">
        <v>64</v>
      </c>
      <c r="C92" t="s">
        <v>24</v>
      </c>
      <c r="D92">
        <v>31</v>
      </c>
      <c r="E92">
        <v>840</v>
      </c>
      <c r="F92" t="s">
        <v>6</v>
      </c>
      <c r="G92" t="s">
        <v>29</v>
      </c>
      <c r="H92">
        <v>840</v>
      </c>
      <c r="I92" t="s">
        <v>28</v>
      </c>
      <c r="J92">
        <v>905</v>
      </c>
      <c r="K92">
        <v>1950</v>
      </c>
      <c r="L92">
        <v>54.481999999999999</v>
      </c>
      <c r="M92">
        <v>73.320999999999998</v>
      </c>
      <c r="N92">
        <v>64.225999999999999</v>
      </c>
      <c r="O92">
        <v>87.763999999999996</v>
      </c>
      <c r="P92">
        <v>99.747</v>
      </c>
      <c r="Q92">
        <v>42.162999999999997</v>
      </c>
      <c r="R92">
        <v>59.499000000000002</v>
      </c>
      <c r="S92">
        <v>56.377000000000002</v>
      </c>
      <c r="T92">
        <v>78.789000000000001</v>
      </c>
      <c r="U92">
        <v>83.817999999999998</v>
      </c>
      <c r="V92" s="12">
        <v>12.319000000000001</v>
      </c>
      <c r="W92">
        <v>13.821999999999999</v>
      </c>
      <c r="X92">
        <v>7.8490000000000002</v>
      </c>
      <c r="Y92">
        <v>8.9740000000000002</v>
      </c>
      <c r="Z92">
        <v>15.929</v>
      </c>
      <c r="AA92">
        <v>8.1170000000000009</v>
      </c>
      <c r="AB92">
        <v>7.2350000000000003</v>
      </c>
      <c r="AC92">
        <v>12.74</v>
      </c>
      <c r="AD92">
        <v>11.143000000000001</v>
      </c>
      <c r="AE92">
        <v>6.2779999999999996</v>
      </c>
    </row>
    <row r="93" spans="1:31" x14ac:dyDescent="0.25">
      <c r="A93">
        <v>19839</v>
      </c>
      <c r="B93" t="s">
        <v>64</v>
      </c>
      <c r="C93" t="s">
        <v>24</v>
      </c>
      <c r="D93">
        <v>31</v>
      </c>
      <c r="E93">
        <v>840</v>
      </c>
      <c r="F93" t="s">
        <v>6</v>
      </c>
      <c r="G93" t="s">
        <v>29</v>
      </c>
      <c r="H93">
        <v>840</v>
      </c>
      <c r="I93" t="s">
        <v>28</v>
      </c>
      <c r="J93">
        <v>905</v>
      </c>
      <c r="K93">
        <v>1951</v>
      </c>
      <c r="L93">
        <v>55.790999999999997</v>
      </c>
      <c r="M93">
        <v>74.61</v>
      </c>
      <c r="N93">
        <v>65.302000000000007</v>
      </c>
      <c r="O93">
        <v>88.331000000000003</v>
      </c>
      <c r="P93">
        <v>100.51</v>
      </c>
      <c r="Q93">
        <v>43.220999999999997</v>
      </c>
      <c r="R93">
        <v>60.521999999999998</v>
      </c>
      <c r="S93">
        <v>57.295999999999999</v>
      </c>
      <c r="T93">
        <v>79.209000000000003</v>
      </c>
      <c r="U93">
        <v>84.331000000000003</v>
      </c>
      <c r="V93" s="12">
        <v>12.57</v>
      </c>
      <c r="W93">
        <v>14.089</v>
      </c>
      <c r="X93">
        <v>8.0069999999999997</v>
      </c>
      <c r="Y93">
        <v>9.1219999999999999</v>
      </c>
      <c r="Z93">
        <v>16.178000000000001</v>
      </c>
      <c r="AA93">
        <v>7.9550000000000001</v>
      </c>
      <c r="AB93">
        <v>7.0979999999999999</v>
      </c>
      <c r="AC93">
        <v>12.49</v>
      </c>
      <c r="AD93">
        <v>10.962999999999999</v>
      </c>
      <c r="AE93">
        <v>6.181</v>
      </c>
    </row>
    <row r="94" spans="1:31" x14ac:dyDescent="0.25">
      <c r="A94">
        <v>19840</v>
      </c>
      <c r="B94" t="s">
        <v>64</v>
      </c>
      <c r="C94" t="s">
        <v>24</v>
      </c>
      <c r="D94">
        <v>31</v>
      </c>
      <c r="E94">
        <v>840</v>
      </c>
      <c r="F94" t="s">
        <v>6</v>
      </c>
      <c r="G94" t="s">
        <v>29</v>
      </c>
      <c r="H94">
        <v>840</v>
      </c>
      <c r="I94" t="s">
        <v>28</v>
      </c>
      <c r="J94">
        <v>905</v>
      </c>
      <c r="K94">
        <v>1952</v>
      </c>
      <c r="L94">
        <v>57.091000000000001</v>
      </c>
      <c r="M94">
        <v>76.013000000000005</v>
      </c>
      <c r="N94">
        <v>66.516000000000005</v>
      </c>
      <c r="O94">
        <v>89.078999999999994</v>
      </c>
      <c r="P94">
        <v>101.42</v>
      </c>
      <c r="Q94">
        <v>44.274000000000001</v>
      </c>
      <c r="R94">
        <v>61.652999999999999</v>
      </c>
      <c r="S94">
        <v>58.326000000000001</v>
      </c>
      <c r="T94">
        <v>79.78</v>
      </c>
      <c r="U94">
        <v>84.986999999999995</v>
      </c>
      <c r="V94" s="12">
        <v>12.816000000000001</v>
      </c>
      <c r="W94">
        <v>14.36</v>
      </c>
      <c r="X94">
        <v>8.1890000000000001</v>
      </c>
      <c r="Y94">
        <v>9.2989999999999995</v>
      </c>
      <c r="Z94">
        <v>16.433</v>
      </c>
      <c r="AA94">
        <v>7.8029999999999999</v>
      </c>
      <c r="AB94">
        <v>6.9640000000000004</v>
      </c>
      <c r="AC94">
        <v>12.211</v>
      </c>
      <c r="AD94">
        <v>10.754</v>
      </c>
      <c r="AE94">
        <v>6.085</v>
      </c>
    </row>
    <row r="95" spans="1:31" x14ac:dyDescent="0.25">
      <c r="A95">
        <v>19841</v>
      </c>
      <c r="B95" t="s">
        <v>64</v>
      </c>
      <c r="C95" t="s">
        <v>24</v>
      </c>
      <c r="D95">
        <v>31</v>
      </c>
      <c r="E95">
        <v>840</v>
      </c>
      <c r="F95" t="s">
        <v>6</v>
      </c>
      <c r="G95" t="s">
        <v>29</v>
      </c>
      <c r="H95">
        <v>840</v>
      </c>
      <c r="I95" t="s">
        <v>28</v>
      </c>
      <c r="J95">
        <v>905</v>
      </c>
      <c r="K95">
        <v>1953</v>
      </c>
      <c r="L95">
        <v>58.418999999999997</v>
      </c>
      <c r="M95">
        <v>77.551000000000002</v>
      </c>
      <c r="N95">
        <v>67.858000000000004</v>
      </c>
      <c r="O95">
        <v>90.001000000000005</v>
      </c>
      <c r="P95">
        <v>102.51600000000001</v>
      </c>
      <c r="Q95">
        <v>45.36</v>
      </c>
      <c r="R95">
        <v>62.914000000000001</v>
      </c>
      <c r="S95">
        <v>59.478999999999999</v>
      </c>
      <c r="T95">
        <v>80.518000000000001</v>
      </c>
      <c r="U95">
        <v>85.820999999999998</v>
      </c>
      <c r="V95" s="12">
        <v>13.06</v>
      </c>
      <c r="W95">
        <v>14.637</v>
      </c>
      <c r="X95">
        <v>8.3780000000000001</v>
      </c>
      <c r="Y95">
        <v>9.484</v>
      </c>
      <c r="Z95">
        <v>16.695</v>
      </c>
      <c r="AA95">
        <v>7.657</v>
      </c>
      <c r="AB95">
        <v>6.8319999999999999</v>
      </c>
      <c r="AC95">
        <v>11.936</v>
      </c>
      <c r="AD95">
        <v>10.544</v>
      </c>
      <c r="AE95">
        <v>5.99</v>
      </c>
    </row>
    <row r="96" spans="1:31" x14ac:dyDescent="0.25">
      <c r="A96">
        <v>19842</v>
      </c>
      <c r="B96" t="s">
        <v>64</v>
      </c>
      <c r="C96" t="s">
        <v>24</v>
      </c>
      <c r="D96">
        <v>31</v>
      </c>
      <c r="E96">
        <v>840</v>
      </c>
      <c r="F96" t="s">
        <v>6</v>
      </c>
      <c r="G96" t="s">
        <v>29</v>
      </c>
      <c r="H96">
        <v>840</v>
      </c>
      <c r="I96" t="s">
        <v>28</v>
      </c>
      <c r="J96">
        <v>905</v>
      </c>
      <c r="K96">
        <v>1954</v>
      </c>
      <c r="L96">
        <v>59.829000000000001</v>
      </c>
      <c r="M96">
        <v>79.195999999999998</v>
      </c>
      <c r="N96">
        <v>69.293999999999997</v>
      </c>
      <c r="O96">
        <v>91.113</v>
      </c>
      <c r="P96">
        <v>103.828</v>
      </c>
      <c r="Q96">
        <v>46.518000000000001</v>
      </c>
      <c r="R96">
        <v>64.272000000000006</v>
      </c>
      <c r="S96">
        <v>60.72</v>
      </c>
      <c r="T96">
        <v>81.435000000000002</v>
      </c>
      <c r="U96">
        <v>86.852999999999994</v>
      </c>
      <c r="V96" s="12">
        <v>13.311</v>
      </c>
      <c r="W96">
        <v>14.923999999999999</v>
      </c>
      <c r="X96">
        <v>8.5730000000000004</v>
      </c>
      <c r="Y96">
        <v>9.6780000000000008</v>
      </c>
      <c r="Z96">
        <v>16.975000000000001</v>
      </c>
      <c r="AA96">
        <v>7.5129999999999999</v>
      </c>
      <c r="AB96">
        <v>6.7009999999999996</v>
      </c>
      <c r="AC96">
        <v>11.664</v>
      </c>
      <c r="AD96">
        <v>10.332000000000001</v>
      </c>
      <c r="AE96">
        <v>5.891</v>
      </c>
    </row>
    <row r="97" spans="1:31" x14ac:dyDescent="0.25">
      <c r="A97">
        <v>19843</v>
      </c>
      <c r="B97" t="s">
        <v>64</v>
      </c>
      <c r="C97" t="s">
        <v>24</v>
      </c>
      <c r="D97">
        <v>31</v>
      </c>
      <c r="E97">
        <v>840</v>
      </c>
      <c r="F97" t="s">
        <v>6</v>
      </c>
      <c r="G97" t="s">
        <v>29</v>
      </c>
      <c r="H97">
        <v>840</v>
      </c>
      <c r="I97" t="s">
        <v>28</v>
      </c>
      <c r="J97">
        <v>905</v>
      </c>
      <c r="K97">
        <v>1955</v>
      </c>
      <c r="L97">
        <v>61.287999999999997</v>
      </c>
      <c r="M97">
        <v>80.893000000000001</v>
      </c>
      <c r="N97">
        <v>70.793999999999997</v>
      </c>
      <c r="O97">
        <v>92.391999999999996</v>
      </c>
      <c r="P97">
        <v>105.30200000000001</v>
      </c>
      <c r="Q97">
        <v>47.722000000000001</v>
      </c>
      <c r="R97">
        <v>65.677000000000007</v>
      </c>
      <c r="S97">
        <v>62.011000000000003</v>
      </c>
      <c r="T97">
        <v>82.497</v>
      </c>
      <c r="U97">
        <v>88.033000000000001</v>
      </c>
      <c r="V97" s="12">
        <v>13.566000000000001</v>
      </c>
      <c r="W97">
        <v>15.215</v>
      </c>
      <c r="X97">
        <v>8.7829999999999995</v>
      </c>
      <c r="Y97">
        <v>9.8940000000000001</v>
      </c>
      <c r="Z97">
        <v>17.268000000000001</v>
      </c>
      <c r="AA97">
        <v>7.3710000000000004</v>
      </c>
      <c r="AB97">
        <v>6.5720000000000001</v>
      </c>
      <c r="AC97">
        <v>11.385</v>
      </c>
      <c r="AD97">
        <v>10.106999999999999</v>
      </c>
      <c r="AE97">
        <v>5.7910000000000004</v>
      </c>
    </row>
    <row r="98" spans="1:31" x14ac:dyDescent="0.25">
      <c r="A98">
        <v>19844</v>
      </c>
      <c r="B98" t="s">
        <v>64</v>
      </c>
      <c r="C98" t="s">
        <v>24</v>
      </c>
      <c r="D98">
        <v>31</v>
      </c>
      <c r="E98">
        <v>840</v>
      </c>
      <c r="F98" t="s">
        <v>6</v>
      </c>
      <c r="G98" t="s">
        <v>29</v>
      </c>
      <c r="H98">
        <v>840</v>
      </c>
      <c r="I98" t="s">
        <v>28</v>
      </c>
      <c r="J98">
        <v>905</v>
      </c>
      <c r="K98">
        <v>1956</v>
      </c>
      <c r="L98">
        <v>62.654000000000003</v>
      </c>
      <c r="M98">
        <v>82.644000000000005</v>
      </c>
      <c r="N98">
        <v>72.347999999999999</v>
      </c>
      <c r="O98">
        <v>93.825000000000003</v>
      </c>
      <c r="P98">
        <v>106.944</v>
      </c>
      <c r="Q98">
        <v>48.856999999999999</v>
      </c>
      <c r="R98">
        <v>67.150999999999996</v>
      </c>
      <c r="S98">
        <v>63.366</v>
      </c>
      <c r="T98">
        <v>83.722999999999999</v>
      </c>
      <c r="U98">
        <v>89.39</v>
      </c>
      <c r="V98" s="12">
        <v>13.797000000000001</v>
      </c>
      <c r="W98">
        <v>15.493</v>
      </c>
      <c r="X98">
        <v>8.9830000000000005</v>
      </c>
      <c r="Y98">
        <v>10.102</v>
      </c>
      <c r="Z98">
        <v>17.553999999999998</v>
      </c>
      <c r="AA98">
        <v>7.2480000000000002</v>
      </c>
      <c r="AB98">
        <v>6.4550000000000001</v>
      </c>
      <c r="AC98">
        <v>11.132</v>
      </c>
      <c r="AD98">
        <v>9.8989999999999991</v>
      </c>
      <c r="AE98">
        <v>5.6970000000000001</v>
      </c>
    </row>
    <row r="99" spans="1:31" x14ac:dyDescent="0.25">
      <c r="A99">
        <v>19845</v>
      </c>
      <c r="B99" t="s">
        <v>64</v>
      </c>
      <c r="C99" t="s">
        <v>24</v>
      </c>
      <c r="D99">
        <v>31</v>
      </c>
      <c r="E99">
        <v>840</v>
      </c>
      <c r="F99" t="s">
        <v>6</v>
      </c>
      <c r="G99" t="s">
        <v>29</v>
      </c>
      <c r="H99">
        <v>840</v>
      </c>
      <c r="I99" t="s">
        <v>28</v>
      </c>
      <c r="J99">
        <v>905</v>
      </c>
      <c r="K99">
        <v>1957</v>
      </c>
      <c r="L99">
        <v>63.795999999999999</v>
      </c>
      <c r="M99">
        <v>84.481999999999999</v>
      </c>
      <c r="N99">
        <v>73.930999999999997</v>
      </c>
      <c r="O99">
        <v>95.412000000000006</v>
      </c>
      <c r="P99">
        <v>108.831</v>
      </c>
      <c r="Q99">
        <v>49.787999999999997</v>
      </c>
      <c r="R99">
        <v>68.704999999999998</v>
      </c>
      <c r="S99">
        <v>64.775000000000006</v>
      </c>
      <c r="T99">
        <v>85.125</v>
      </c>
      <c r="U99">
        <v>90.971000000000004</v>
      </c>
      <c r="V99" s="12">
        <v>14.007999999999999</v>
      </c>
      <c r="W99">
        <v>15.778</v>
      </c>
      <c r="X99">
        <v>9.1560000000000006</v>
      </c>
      <c r="Y99">
        <v>10.287000000000001</v>
      </c>
      <c r="Z99">
        <v>17.86</v>
      </c>
      <c r="AA99">
        <v>7.1390000000000002</v>
      </c>
      <c r="AB99">
        <v>6.3380000000000001</v>
      </c>
      <c r="AC99">
        <v>10.922000000000001</v>
      </c>
      <c r="AD99">
        <v>9.7210000000000001</v>
      </c>
      <c r="AE99">
        <v>5.5990000000000002</v>
      </c>
    </row>
    <row r="100" spans="1:31" x14ac:dyDescent="0.25">
      <c r="A100">
        <v>19846</v>
      </c>
      <c r="B100" t="s">
        <v>64</v>
      </c>
      <c r="C100" t="s">
        <v>24</v>
      </c>
      <c r="D100">
        <v>31</v>
      </c>
      <c r="E100">
        <v>840</v>
      </c>
      <c r="F100" t="s">
        <v>6</v>
      </c>
      <c r="G100" t="s">
        <v>29</v>
      </c>
      <c r="H100">
        <v>840</v>
      </c>
      <c r="I100" t="s">
        <v>28</v>
      </c>
      <c r="J100">
        <v>905</v>
      </c>
      <c r="K100">
        <v>1958</v>
      </c>
      <c r="L100">
        <v>64.766000000000005</v>
      </c>
      <c r="M100">
        <v>86.379000000000005</v>
      </c>
      <c r="N100">
        <v>75.554000000000002</v>
      </c>
      <c r="O100">
        <v>97.201999999999998</v>
      </c>
      <c r="P100">
        <v>110.965</v>
      </c>
      <c r="Q100">
        <v>50.558</v>
      </c>
      <c r="R100">
        <v>70.307000000000002</v>
      </c>
      <c r="S100">
        <v>66.222999999999999</v>
      </c>
      <c r="T100">
        <v>86.721000000000004</v>
      </c>
      <c r="U100">
        <v>92.772999999999996</v>
      </c>
      <c r="V100" s="12">
        <v>14.208</v>
      </c>
      <c r="W100">
        <v>16.071999999999999</v>
      </c>
      <c r="X100">
        <v>9.33</v>
      </c>
      <c r="Y100">
        <v>10.481</v>
      </c>
      <c r="Z100">
        <v>18.192</v>
      </c>
      <c r="AA100">
        <v>7.0380000000000003</v>
      </c>
      <c r="AB100">
        <v>6.2220000000000004</v>
      </c>
      <c r="AC100">
        <v>10.718</v>
      </c>
      <c r="AD100">
        <v>9.5410000000000004</v>
      </c>
      <c r="AE100">
        <v>5.4969999999999999</v>
      </c>
    </row>
    <row r="101" spans="1:31" x14ac:dyDescent="0.25">
      <c r="A101">
        <v>19847</v>
      </c>
      <c r="B101" t="s">
        <v>64</v>
      </c>
      <c r="C101" t="s">
        <v>24</v>
      </c>
      <c r="D101">
        <v>31</v>
      </c>
      <c r="E101">
        <v>840</v>
      </c>
      <c r="F101" t="s">
        <v>6</v>
      </c>
      <c r="G101" t="s">
        <v>29</v>
      </c>
      <c r="H101">
        <v>840</v>
      </c>
      <c r="I101" t="s">
        <v>28</v>
      </c>
      <c r="J101">
        <v>905</v>
      </c>
      <c r="K101">
        <v>1959</v>
      </c>
      <c r="L101">
        <v>65.786000000000001</v>
      </c>
      <c r="M101">
        <v>88.393000000000001</v>
      </c>
      <c r="N101">
        <v>77.31</v>
      </c>
      <c r="O101">
        <v>99.207999999999998</v>
      </c>
      <c r="P101">
        <v>113.307</v>
      </c>
      <c r="Q101">
        <v>51.335999999999999</v>
      </c>
      <c r="R101">
        <v>71.972999999999999</v>
      </c>
      <c r="S101">
        <v>67.738</v>
      </c>
      <c r="T101">
        <v>88.453999999999994</v>
      </c>
      <c r="U101">
        <v>94.715000000000003</v>
      </c>
      <c r="V101" s="12">
        <v>14.45</v>
      </c>
      <c r="W101">
        <v>16.420999999999999</v>
      </c>
      <c r="X101">
        <v>9.5709999999999997</v>
      </c>
      <c r="Y101">
        <v>10.754</v>
      </c>
      <c r="Z101">
        <v>18.591999999999999</v>
      </c>
      <c r="AA101">
        <v>6.92</v>
      </c>
      <c r="AB101">
        <v>6.09</v>
      </c>
      <c r="AC101">
        <v>10.448</v>
      </c>
      <c r="AD101">
        <v>9.2989999999999995</v>
      </c>
      <c r="AE101">
        <v>5.3789999999999996</v>
      </c>
    </row>
    <row r="102" spans="1:31" x14ac:dyDescent="0.25">
      <c r="A102">
        <v>19848</v>
      </c>
      <c r="B102" t="s">
        <v>64</v>
      </c>
      <c r="C102" t="s">
        <v>24</v>
      </c>
      <c r="D102">
        <v>31</v>
      </c>
      <c r="E102">
        <v>840</v>
      </c>
      <c r="F102" t="s">
        <v>6</v>
      </c>
      <c r="G102" t="s">
        <v>29</v>
      </c>
      <c r="H102">
        <v>840</v>
      </c>
      <c r="I102" t="s">
        <v>28</v>
      </c>
      <c r="J102">
        <v>905</v>
      </c>
      <c r="K102">
        <v>1960</v>
      </c>
      <c r="L102">
        <v>66.935000000000002</v>
      </c>
      <c r="M102">
        <v>90.468000000000004</v>
      </c>
      <c r="N102">
        <v>79.096000000000004</v>
      </c>
      <c r="O102">
        <v>101.265</v>
      </c>
      <c r="P102">
        <v>115.74</v>
      </c>
      <c r="Q102">
        <v>52.192999999999998</v>
      </c>
      <c r="R102">
        <v>73.647000000000006</v>
      </c>
      <c r="S102">
        <v>69.25</v>
      </c>
      <c r="T102">
        <v>90.2</v>
      </c>
      <c r="U102">
        <v>96.686999999999998</v>
      </c>
      <c r="V102" s="12">
        <v>14.743</v>
      </c>
      <c r="W102">
        <v>16.821000000000002</v>
      </c>
      <c r="X102">
        <v>9.8469999999999995</v>
      </c>
      <c r="Y102">
        <v>11.065</v>
      </c>
      <c r="Z102">
        <v>19.053000000000001</v>
      </c>
      <c r="AA102">
        <v>6.7830000000000004</v>
      </c>
      <c r="AB102">
        <v>5.9450000000000003</v>
      </c>
      <c r="AC102">
        <v>10.156000000000001</v>
      </c>
      <c r="AD102">
        <v>9.0370000000000008</v>
      </c>
      <c r="AE102">
        <v>5.2489999999999997</v>
      </c>
    </row>
    <row r="103" spans="1:31" x14ac:dyDescent="0.25">
      <c r="A103">
        <v>19849</v>
      </c>
      <c r="B103" t="s">
        <v>64</v>
      </c>
      <c r="C103" t="s">
        <v>24</v>
      </c>
      <c r="D103">
        <v>31</v>
      </c>
      <c r="E103">
        <v>840</v>
      </c>
      <c r="F103" t="s">
        <v>6</v>
      </c>
      <c r="G103" t="s">
        <v>29</v>
      </c>
      <c r="H103">
        <v>840</v>
      </c>
      <c r="I103" t="s">
        <v>28</v>
      </c>
      <c r="J103">
        <v>905</v>
      </c>
      <c r="K103">
        <v>1961</v>
      </c>
      <c r="L103">
        <v>67.608000000000004</v>
      </c>
      <c r="M103">
        <v>92.245999999999995</v>
      </c>
      <c r="N103">
        <v>80.628</v>
      </c>
      <c r="O103">
        <v>103.285</v>
      </c>
      <c r="P103">
        <v>118.119</v>
      </c>
      <c r="Q103">
        <v>52.637</v>
      </c>
      <c r="R103">
        <v>75.073999999999998</v>
      </c>
      <c r="S103">
        <v>70.537000000000006</v>
      </c>
      <c r="T103">
        <v>91.927999999999997</v>
      </c>
      <c r="U103">
        <v>98.635999999999996</v>
      </c>
      <c r="V103" s="12">
        <v>14.971</v>
      </c>
      <c r="W103">
        <v>17.172000000000001</v>
      </c>
      <c r="X103">
        <v>10.090999999999999</v>
      </c>
      <c r="Y103">
        <v>11.356999999999999</v>
      </c>
      <c r="Z103">
        <v>19.483000000000001</v>
      </c>
      <c r="AA103">
        <v>6.6790000000000003</v>
      </c>
      <c r="AB103">
        <v>5.8230000000000004</v>
      </c>
      <c r="AC103">
        <v>9.91</v>
      </c>
      <c r="AD103">
        <v>8.8049999999999997</v>
      </c>
      <c r="AE103">
        <v>5.133</v>
      </c>
    </row>
    <row r="104" spans="1:31" x14ac:dyDescent="0.25">
      <c r="A104">
        <v>19850</v>
      </c>
      <c r="B104" t="s">
        <v>64</v>
      </c>
      <c r="C104" t="s">
        <v>24</v>
      </c>
      <c r="D104">
        <v>31</v>
      </c>
      <c r="E104">
        <v>840</v>
      </c>
      <c r="F104" t="s">
        <v>6</v>
      </c>
      <c r="G104" t="s">
        <v>29</v>
      </c>
      <c r="H104">
        <v>840</v>
      </c>
      <c r="I104" t="s">
        <v>28</v>
      </c>
      <c r="J104">
        <v>905</v>
      </c>
      <c r="K104">
        <v>1962</v>
      </c>
      <c r="L104">
        <v>67.509</v>
      </c>
      <c r="M104">
        <v>93.353999999999999</v>
      </c>
      <c r="N104">
        <v>81.671000000000006</v>
      </c>
      <c r="O104">
        <v>105.227</v>
      </c>
      <c r="P104">
        <v>120.262</v>
      </c>
      <c r="Q104">
        <v>52.415999999999997</v>
      </c>
      <c r="R104">
        <v>75.932000000000002</v>
      </c>
      <c r="S104">
        <v>71.343999999999994</v>
      </c>
      <c r="T104">
        <v>93.561999999999998</v>
      </c>
      <c r="U104">
        <v>100.416</v>
      </c>
      <c r="V104" s="12">
        <v>15.093</v>
      </c>
      <c r="W104">
        <v>17.422000000000001</v>
      </c>
      <c r="X104">
        <v>10.327</v>
      </c>
      <c r="Y104">
        <v>11.666</v>
      </c>
      <c r="Z104">
        <v>19.847000000000001</v>
      </c>
      <c r="AA104">
        <v>6.625</v>
      </c>
      <c r="AB104">
        <v>5.74</v>
      </c>
      <c r="AC104">
        <v>9.6829999999999998</v>
      </c>
      <c r="AD104">
        <v>8.5719999999999992</v>
      </c>
      <c r="AE104">
        <v>5.0389999999999997</v>
      </c>
    </row>
    <row r="105" spans="1:31" x14ac:dyDescent="0.25">
      <c r="A105">
        <v>19851</v>
      </c>
      <c r="B105" t="s">
        <v>64</v>
      </c>
      <c r="C105" t="s">
        <v>24</v>
      </c>
      <c r="D105">
        <v>31</v>
      </c>
      <c r="E105">
        <v>840</v>
      </c>
      <c r="F105" t="s">
        <v>6</v>
      </c>
      <c r="G105" t="s">
        <v>29</v>
      </c>
      <c r="H105">
        <v>840</v>
      </c>
      <c r="I105" t="s">
        <v>28</v>
      </c>
      <c r="J105">
        <v>905</v>
      </c>
      <c r="K105">
        <v>1963</v>
      </c>
      <c r="L105">
        <v>67.182000000000002</v>
      </c>
      <c r="M105">
        <v>93.914000000000001</v>
      </c>
      <c r="N105">
        <v>82.28</v>
      </c>
      <c r="O105">
        <v>106.979</v>
      </c>
      <c r="P105">
        <v>122.11</v>
      </c>
      <c r="Q105">
        <v>52.012</v>
      </c>
      <c r="R105">
        <v>76.319000000000003</v>
      </c>
      <c r="S105">
        <v>71.739999999999995</v>
      </c>
      <c r="T105">
        <v>95.010999999999996</v>
      </c>
      <c r="U105">
        <v>101.956</v>
      </c>
      <c r="V105" s="12">
        <v>15.169</v>
      </c>
      <c r="W105">
        <v>17.594999999999999</v>
      </c>
      <c r="X105">
        <v>10.54</v>
      </c>
      <c r="Y105">
        <v>11.968</v>
      </c>
      <c r="Z105">
        <v>20.152999999999999</v>
      </c>
      <c r="AA105">
        <v>6.5919999999999996</v>
      </c>
      <c r="AB105">
        <v>5.6829999999999998</v>
      </c>
      <c r="AC105">
        <v>9.4879999999999995</v>
      </c>
      <c r="AD105">
        <v>8.3559999999999999</v>
      </c>
      <c r="AE105">
        <v>4.9619999999999997</v>
      </c>
    </row>
    <row r="106" spans="1:31" x14ac:dyDescent="0.25">
      <c r="A106">
        <v>19852</v>
      </c>
      <c r="B106" t="s">
        <v>64</v>
      </c>
      <c r="C106" t="s">
        <v>24</v>
      </c>
      <c r="D106">
        <v>31</v>
      </c>
      <c r="E106">
        <v>840</v>
      </c>
      <c r="F106" t="s">
        <v>6</v>
      </c>
      <c r="G106" t="s">
        <v>29</v>
      </c>
      <c r="H106">
        <v>840</v>
      </c>
      <c r="I106" t="s">
        <v>28</v>
      </c>
      <c r="J106">
        <v>905</v>
      </c>
      <c r="K106">
        <v>1964</v>
      </c>
      <c r="L106">
        <v>66.878</v>
      </c>
      <c r="M106">
        <v>94.396000000000001</v>
      </c>
      <c r="N106">
        <v>82.793000000000006</v>
      </c>
      <c r="O106">
        <v>108.59099999999999</v>
      </c>
      <c r="P106">
        <v>123.837</v>
      </c>
      <c r="Q106">
        <v>51.621000000000002</v>
      </c>
      <c r="R106">
        <v>76.623999999999995</v>
      </c>
      <c r="S106">
        <v>72.05</v>
      </c>
      <c r="T106">
        <v>96.331999999999994</v>
      </c>
      <c r="U106">
        <v>103.373</v>
      </c>
      <c r="V106" s="12">
        <v>15.256</v>
      </c>
      <c r="W106">
        <v>17.771999999999998</v>
      </c>
      <c r="X106">
        <v>10.742000000000001</v>
      </c>
      <c r="Y106">
        <v>12.259</v>
      </c>
      <c r="Z106">
        <v>20.463999999999999</v>
      </c>
      <c r="AA106">
        <v>6.5549999999999997</v>
      </c>
      <c r="AB106">
        <v>5.6269999999999998</v>
      </c>
      <c r="AC106">
        <v>9.3089999999999993</v>
      </c>
      <c r="AD106">
        <v>8.1579999999999995</v>
      </c>
      <c r="AE106">
        <v>4.8869999999999996</v>
      </c>
    </row>
    <row r="107" spans="1:31" x14ac:dyDescent="0.25">
      <c r="A107">
        <v>19853</v>
      </c>
      <c r="B107" t="s">
        <v>64</v>
      </c>
      <c r="C107" t="s">
        <v>24</v>
      </c>
      <c r="D107">
        <v>31</v>
      </c>
      <c r="E107">
        <v>840</v>
      </c>
      <c r="F107" t="s">
        <v>6</v>
      </c>
      <c r="G107" t="s">
        <v>29</v>
      </c>
      <c r="H107">
        <v>840</v>
      </c>
      <c r="I107" t="s">
        <v>28</v>
      </c>
      <c r="J107">
        <v>905</v>
      </c>
      <c r="K107">
        <v>1965</v>
      </c>
      <c r="L107">
        <v>66.561000000000007</v>
      </c>
      <c r="M107">
        <v>95.007999999999996</v>
      </c>
      <c r="N107">
        <v>83.286000000000001</v>
      </c>
      <c r="O107">
        <v>110.008</v>
      </c>
      <c r="P107">
        <v>125.542</v>
      </c>
      <c r="Q107">
        <v>51.140999999999998</v>
      </c>
      <c r="R107">
        <v>76.953999999999994</v>
      </c>
      <c r="S107">
        <v>72.328999999999994</v>
      </c>
      <c r="T107">
        <v>97.453000000000003</v>
      </c>
      <c r="U107">
        <v>104.66200000000001</v>
      </c>
      <c r="V107" s="12">
        <v>15.42</v>
      </c>
      <c r="W107">
        <v>18.053000000000001</v>
      </c>
      <c r="X107">
        <v>10.957000000000001</v>
      </c>
      <c r="Y107">
        <v>12.555</v>
      </c>
      <c r="Z107">
        <v>20.88</v>
      </c>
      <c r="AA107">
        <v>6.4850000000000003</v>
      </c>
      <c r="AB107">
        <v>5.5389999999999997</v>
      </c>
      <c r="AC107">
        <v>9.1259999999999994</v>
      </c>
      <c r="AD107">
        <v>7.9649999999999999</v>
      </c>
      <c r="AE107">
        <v>4.7889999999999997</v>
      </c>
    </row>
    <row r="108" spans="1:31" x14ac:dyDescent="0.25">
      <c r="A108">
        <v>19854</v>
      </c>
      <c r="B108" t="s">
        <v>64</v>
      </c>
      <c r="C108" t="s">
        <v>24</v>
      </c>
      <c r="D108">
        <v>31</v>
      </c>
      <c r="E108">
        <v>840</v>
      </c>
      <c r="F108" t="s">
        <v>6</v>
      </c>
      <c r="G108" t="s">
        <v>29</v>
      </c>
      <c r="H108">
        <v>840</v>
      </c>
      <c r="I108" t="s">
        <v>28</v>
      </c>
      <c r="J108">
        <v>905</v>
      </c>
      <c r="K108">
        <v>1966</v>
      </c>
      <c r="L108">
        <v>65.998999999999995</v>
      </c>
      <c r="M108">
        <v>94.885999999999996</v>
      </c>
      <c r="N108">
        <v>83.100999999999999</v>
      </c>
      <c r="O108">
        <v>110.91</v>
      </c>
      <c r="P108">
        <v>126.70099999999999</v>
      </c>
      <c r="Q108">
        <v>50.445999999999998</v>
      </c>
      <c r="R108">
        <v>76.626999999999995</v>
      </c>
      <c r="S108">
        <v>71.992999999999995</v>
      </c>
      <c r="T108">
        <v>98.114999999999995</v>
      </c>
      <c r="U108">
        <v>105.461</v>
      </c>
      <c r="V108" s="12">
        <v>15.553000000000001</v>
      </c>
      <c r="W108">
        <v>18.259</v>
      </c>
      <c r="X108">
        <v>11.108000000000001</v>
      </c>
      <c r="Y108">
        <v>12.795</v>
      </c>
      <c r="Z108">
        <v>21.24</v>
      </c>
      <c r="AA108">
        <v>6.43</v>
      </c>
      <c r="AB108">
        <v>5.4770000000000003</v>
      </c>
      <c r="AC108">
        <v>9.0020000000000007</v>
      </c>
      <c r="AD108">
        <v>7.8150000000000004</v>
      </c>
      <c r="AE108">
        <v>4.7080000000000002</v>
      </c>
    </row>
    <row r="109" spans="1:31" x14ac:dyDescent="0.25">
      <c r="A109">
        <v>19855</v>
      </c>
      <c r="B109" t="s">
        <v>64</v>
      </c>
      <c r="C109" t="s">
        <v>24</v>
      </c>
      <c r="D109">
        <v>31</v>
      </c>
      <c r="E109">
        <v>840</v>
      </c>
      <c r="F109" t="s">
        <v>6</v>
      </c>
      <c r="G109" t="s">
        <v>29</v>
      </c>
      <c r="H109">
        <v>840</v>
      </c>
      <c r="I109" t="s">
        <v>28</v>
      </c>
      <c r="J109">
        <v>905</v>
      </c>
      <c r="K109">
        <v>1967</v>
      </c>
      <c r="L109">
        <v>65.117000000000004</v>
      </c>
      <c r="M109">
        <v>93.76</v>
      </c>
      <c r="N109">
        <v>82.082999999999998</v>
      </c>
      <c r="O109">
        <v>111.07599999999999</v>
      </c>
      <c r="P109">
        <v>126.929</v>
      </c>
      <c r="Q109">
        <v>49.515999999999998</v>
      </c>
      <c r="R109">
        <v>75.453000000000003</v>
      </c>
      <c r="S109">
        <v>70.905000000000001</v>
      </c>
      <c r="T109">
        <v>98.117999999999995</v>
      </c>
      <c r="U109">
        <v>105.488</v>
      </c>
      <c r="V109" s="12">
        <v>15.601000000000001</v>
      </c>
      <c r="W109">
        <v>18.308</v>
      </c>
      <c r="X109">
        <v>11.178000000000001</v>
      </c>
      <c r="Y109">
        <v>12.957000000000001</v>
      </c>
      <c r="Z109">
        <v>21.442</v>
      </c>
      <c r="AA109">
        <v>6.41</v>
      </c>
      <c r="AB109">
        <v>5.4619999999999997</v>
      </c>
      <c r="AC109">
        <v>8.9459999999999997</v>
      </c>
      <c r="AD109">
        <v>7.718</v>
      </c>
      <c r="AE109">
        <v>4.6639999999999997</v>
      </c>
    </row>
    <row r="110" spans="1:31" x14ac:dyDescent="0.25">
      <c r="A110">
        <v>19856</v>
      </c>
      <c r="B110" t="s">
        <v>64</v>
      </c>
      <c r="C110" t="s">
        <v>24</v>
      </c>
      <c r="D110">
        <v>31</v>
      </c>
      <c r="E110">
        <v>840</v>
      </c>
      <c r="F110" t="s">
        <v>6</v>
      </c>
      <c r="G110" t="s">
        <v>29</v>
      </c>
      <c r="H110">
        <v>840</v>
      </c>
      <c r="I110" t="s">
        <v>28</v>
      </c>
      <c r="J110">
        <v>905</v>
      </c>
      <c r="K110">
        <v>1968</v>
      </c>
      <c r="L110">
        <v>64.08</v>
      </c>
      <c r="M110">
        <v>92.521000000000001</v>
      </c>
      <c r="N110">
        <v>80.929000000000002</v>
      </c>
      <c r="O110">
        <v>110.756</v>
      </c>
      <c r="P110">
        <v>126.65300000000001</v>
      </c>
      <c r="Q110">
        <v>48.441000000000003</v>
      </c>
      <c r="R110">
        <v>74.171000000000006</v>
      </c>
      <c r="S110">
        <v>69.704999999999998</v>
      </c>
      <c r="T110">
        <v>97.682000000000002</v>
      </c>
      <c r="U110">
        <v>105.05</v>
      </c>
      <c r="V110" s="12">
        <v>15.638999999999999</v>
      </c>
      <c r="W110">
        <v>18.350000000000001</v>
      </c>
      <c r="X110">
        <v>11.224</v>
      </c>
      <c r="Y110">
        <v>13.074</v>
      </c>
      <c r="Z110">
        <v>21.603000000000002</v>
      </c>
      <c r="AA110">
        <v>6.3940000000000001</v>
      </c>
      <c r="AB110">
        <v>5.45</v>
      </c>
      <c r="AC110">
        <v>8.91</v>
      </c>
      <c r="AD110">
        <v>7.649</v>
      </c>
      <c r="AE110">
        <v>4.6289999999999996</v>
      </c>
    </row>
    <row r="111" spans="1:31" x14ac:dyDescent="0.25">
      <c r="A111">
        <v>19857</v>
      </c>
      <c r="B111" t="s">
        <v>64</v>
      </c>
      <c r="C111" t="s">
        <v>24</v>
      </c>
      <c r="D111">
        <v>31</v>
      </c>
      <c r="E111">
        <v>840</v>
      </c>
      <c r="F111" t="s">
        <v>6</v>
      </c>
      <c r="G111" t="s">
        <v>29</v>
      </c>
      <c r="H111">
        <v>840</v>
      </c>
      <c r="I111" t="s">
        <v>28</v>
      </c>
      <c r="J111">
        <v>905</v>
      </c>
      <c r="K111">
        <v>1969</v>
      </c>
      <c r="L111">
        <v>62.997999999999998</v>
      </c>
      <c r="M111">
        <v>91.49</v>
      </c>
      <c r="N111">
        <v>79.938999999999993</v>
      </c>
      <c r="O111">
        <v>110.505</v>
      </c>
      <c r="P111">
        <v>126.48699999999999</v>
      </c>
      <c r="Q111">
        <v>47.323999999999998</v>
      </c>
      <c r="R111">
        <v>73.075999999999993</v>
      </c>
      <c r="S111">
        <v>68.668000000000006</v>
      </c>
      <c r="T111">
        <v>97.319000000000003</v>
      </c>
      <c r="U111">
        <v>104.708</v>
      </c>
      <c r="V111" s="12">
        <v>15.673999999999999</v>
      </c>
      <c r="W111">
        <v>18.414000000000001</v>
      </c>
      <c r="X111">
        <v>11.271000000000001</v>
      </c>
      <c r="Y111">
        <v>13.185</v>
      </c>
      <c r="Z111">
        <v>21.779</v>
      </c>
      <c r="AA111">
        <v>6.38</v>
      </c>
      <c r="AB111">
        <v>5.431</v>
      </c>
      <c r="AC111">
        <v>8.8719999999999999</v>
      </c>
      <c r="AD111">
        <v>7.5839999999999996</v>
      </c>
      <c r="AE111">
        <v>4.5919999999999996</v>
      </c>
    </row>
    <row r="112" spans="1:31" x14ac:dyDescent="0.25">
      <c r="A112">
        <v>19858</v>
      </c>
      <c r="B112" t="s">
        <v>64</v>
      </c>
      <c r="C112" t="s">
        <v>24</v>
      </c>
      <c r="D112">
        <v>31</v>
      </c>
      <c r="E112">
        <v>840</v>
      </c>
      <c r="F112" t="s">
        <v>6</v>
      </c>
      <c r="G112" t="s">
        <v>29</v>
      </c>
      <c r="H112">
        <v>840</v>
      </c>
      <c r="I112" t="s">
        <v>28</v>
      </c>
      <c r="J112">
        <v>905</v>
      </c>
      <c r="K112">
        <v>1970</v>
      </c>
      <c r="L112">
        <v>61.994999999999997</v>
      </c>
      <c r="M112">
        <v>90.647000000000006</v>
      </c>
      <c r="N112">
        <v>79.168000000000006</v>
      </c>
      <c r="O112">
        <v>110.664</v>
      </c>
      <c r="P112">
        <v>126.714</v>
      </c>
      <c r="Q112">
        <v>46.250999999999998</v>
      </c>
      <c r="R112">
        <v>72.119</v>
      </c>
      <c r="S112">
        <v>67.775999999999996</v>
      </c>
      <c r="T112">
        <v>97.27</v>
      </c>
      <c r="U112">
        <v>104.681</v>
      </c>
      <c r="V112" s="12">
        <v>15.744</v>
      </c>
      <c r="W112">
        <v>18.527999999999999</v>
      </c>
      <c r="X112">
        <v>11.391</v>
      </c>
      <c r="Y112">
        <v>13.394</v>
      </c>
      <c r="Z112">
        <v>22.033000000000001</v>
      </c>
      <c r="AA112">
        <v>6.3520000000000003</v>
      </c>
      <c r="AB112">
        <v>5.3970000000000002</v>
      </c>
      <c r="AC112">
        <v>8.7780000000000005</v>
      </c>
      <c r="AD112">
        <v>7.4660000000000002</v>
      </c>
      <c r="AE112">
        <v>4.5389999999999997</v>
      </c>
    </row>
    <row r="113" spans="1:31" x14ac:dyDescent="0.25">
      <c r="A113">
        <v>19859</v>
      </c>
      <c r="B113" t="s">
        <v>64</v>
      </c>
      <c r="C113" t="s">
        <v>24</v>
      </c>
      <c r="D113">
        <v>31</v>
      </c>
      <c r="E113">
        <v>840</v>
      </c>
      <c r="F113" t="s">
        <v>6</v>
      </c>
      <c r="G113" t="s">
        <v>29</v>
      </c>
      <c r="H113">
        <v>840</v>
      </c>
      <c r="I113" t="s">
        <v>28</v>
      </c>
      <c r="J113">
        <v>905</v>
      </c>
      <c r="K113">
        <v>1971</v>
      </c>
      <c r="L113">
        <v>60.850999999999999</v>
      </c>
      <c r="M113">
        <v>89.605000000000004</v>
      </c>
      <c r="N113">
        <v>78.197999999999993</v>
      </c>
      <c r="O113">
        <v>110.125</v>
      </c>
      <c r="P113">
        <v>126.169</v>
      </c>
      <c r="Q113">
        <v>45.07</v>
      </c>
      <c r="R113">
        <v>71.001999999999995</v>
      </c>
      <c r="S113">
        <v>66.730999999999995</v>
      </c>
      <c r="T113">
        <v>96.602999999999994</v>
      </c>
      <c r="U113">
        <v>103.98</v>
      </c>
      <c r="V113" s="12">
        <v>15.781000000000001</v>
      </c>
      <c r="W113">
        <v>18.602</v>
      </c>
      <c r="X113">
        <v>11.467000000000001</v>
      </c>
      <c r="Y113">
        <v>13.521000000000001</v>
      </c>
      <c r="Z113">
        <v>22.19</v>
      </c>
      <c r="AA113">
        <v>6.3369999999999997</v>
      </c>
      <c r="AB113">
        <v>5.3760000000000003</v>
      </c>
      <c r="AC113">
        <v>8.7210000000000001</v>
      </c>
      <c r="AD113">
        <v>7.3959999999999999</v>
      </c>
      <c r="AE113">
        <v>4.5069999999999997</v>
      </c>
    </row>
    <row r="114" spans="1:31" x14ac:dyDescent="0.25">
      <c r="A114">
        <v>19860</v>
      </c>
      <c r="B114" t="s">
        <v>64</v>
      </c>
      <c r="C114" t="s">
        <v>24</v>
      </c>
      <c r="D114">
        <v>31</v>
      </c>
      <c r="E114">
        <v>840</v>
      </c>
      <c r="F114" t="s">
        <v>6</v>
      </c>
      <c r="G114" t="s">
        <v>29</v>
      </c>
      <c r="H114">
        <v>840</v>
      </c>
      <c r="I114" t="s">
        <v>28</v>
      </c>
      <c r="J114">
        <v>905</v>
      </c>
      <c r="K114">
        <v>1972</v>
      </c>
      <c r="L114">
        <v>59.406999999999996</v>
      </c>
      <c r="M114">
        <v>88.108000000000004</v>
      </c>
      <c r="N114">
        <v>76.716999999999999</v>
      </c>
      <c r="O114">
        <v>108.315</v>
      </c>
      <c r="P114">
        <v>124.328</v>
      </c>
      <c r="Q114">
        <v>43.628999999999998</v>
      </c>
      <c r="R114">
        <v>69.489000000000004</v>
      </c>
      <c r="S114">
        <v>65.281000000000006</v>
      </c>
      <c r="T114">
        <v>94.834999999999994</v>
      </c>
      <c r="U114">
        <v>102.125</v>
      </c>
      <c r="V114" s="12">
        <v>15.778</v>
      </c>
      <c r="W114">
        <v>18.619</v>
      </c>
      <c r="X114">
        <v>11.436</v>
      </c>
      <c r="Y114">
        <v>13.48</v>
      </c>
      <c r="Z114">
        <v>22.204000000000001</v>
      </c>
      <c r="AA114">
        <v>6.3380000000000001</v>
      </c>
      <c r="AB114">
        <v>5.3710000000000004</v>
      </c>
      <c r="AC114">
        <v>8.7449999999999992</v>
      </c>
      <c r="AD114">
        <v>7.4180000000000001</v>
      </c>
      <c r="AE114">
        <v>4.5039999999999996</v>
      </c>
    </row>
    <row r="115" spans="1:31" x14ac:dyDescent="0.25">
      <c r="A115">
        <v>19861</v>
      </c>
      <c r="B115" t="s">
        <v>64</v>
      </c>
      <c r="C115" t="s">
        <v>24</v>
      </c>
      <c r="D115">
        <v>31</v>
      </c>
      <c r="E115">
        <v>840</v>
      </c>
      <c r="F115" t="s">
        <v>6</v>
      </c>
      <c r="G115" t="s">
        <v>29</v>
      </c>
      <c r="H115">
        <v>840</v>
      </c>
      <c r="I115" t="s">
        <v>28</v>
      </c>
      <c r="J115">
        <v>905</v>
      </c>
      <c r="K115">
        <v>1973</v>
      </c>
      <c r="L115">
        <v>57.832999999999998</v>
      </c>
      <c r="M115">
        <v>86.328000000000003</v>
      </c>
      <c r="N115">
        <v>74.97</v>
      </c>
      <c r="O115">
        <v>106.258</v>
      </c>
      <c r="P115">
        <v>122.226</v>
      </c>
      <c r="Q115">
        <v>42.040999999999997</v>
      </c>
      <c r="R115">
        <v>67.685000000000002</v>
      </c>
      <c r="S115">
        <v>63.558999999999997</v>
      </c>
      <c r="T115">
        <v>92.807000000000002</v>
      </c>
      <c r="U115">
        <v>99.992000000000004</v>
      </c>
      <c r="V115" s="12">
        <v>15.792</v>
      </c>
      <c r="W115">
        <v>18.643000000000001</v>
      </c>
      <c r="X115">
        <v>11.411</v>
      </c>
      <c r="Y115">
        <v>13.452</v>
      </c>
      <c r="Z115">
        <v>22.234999999999999</v>
      </c>
      <c r="AA115">
        <v>6.3319999999999999</v>
      </c>
      <c r="AB115">
        <v>5.3639999999999999</v>
      </c>
      <c r="AC115">
        <v>8.7629999999999999</v>
      </c>
      <c r="AD115">
        <v>7.4340000000000002</v>
      </c>
      <c r="AE115">
        <v>4.4969999999999999</v>
      </c>
    </row>
    <row r="116" spans="1:31" x14ac:dyDescent="0.25">
      <c r="A116">
        <v>19862</v>
      </c>
      <c r="B116" t="s">
        <v>64</v>
      </c>
      <c r="C116" t="s">
        <v>24</v>
      </c>
      <c r="D116">
        <v>31</v>
      </c>
      <c r="E116">
        <v>840</v>
      </c>
      <c r="F116" t="s">
        <v>6</v>
      </c>
      <c r="G116" t="s">
        <v>29</v>
      </c>
      <c r="H116">
        <v>840</v>
      </c>
      <c r="I116" t="s">
        <v>28</v>
      </c>
      <c r="J116">
        <v>905</v>
      </c>
      <c r="K116">
        <v>1974</v>
      </c>
      <c r="L116">
        <v>56.298999999999999</v>
      </c>
      <c r="M116">
        <v>84.426000000000002</v>
      </c>
      <c r="N116">
        <v>73.137</v>
      </c>
      <c r="O116">
        <v>104.363</v>
      </c>
      <c r="P116">
        <v>120.279</v>
      </c>
      <c r="Q116">
        <v>40.47</v>
      </c>
      <c r="R116">
        <v>65.748000000000005</v>
      </c>
      <c r="S116">
        <v>61.723999999999997</v>
      </c>
      <c r="T116">
        <v>90.891000000000005</v>
      </c>
      <c r="U116">
        <v>97.97</v>
      </c>
      <c r="V116" s="12">
        <v>15.829000000000001</v>
      </c>
      <c r="W116">
        <v>18.678000000000001</v>
      </c>
      <c r="X116">
        <v>11.413</v>
      </c>
      <c r="Y116">
        <v>13.472</v>
      </c>
      <c r="Z116">
        <v>22.309000000000001</v>
      </c>
      <c r="AA116">
        <v>6.3170000000000002</v>
      </c>
      <c r="AB116">
        <v>5.3540000000000001</v>
      </c>
      <c r="AC116">
        <v>8.7620000000000005</v>
      </c>
      <c r="AD116">
        <v>7.423</v>
      </c>
      <c r="AE116">
        <v>4.4820000000000002</v>
      </c>
    </row>
    <row r="117" spans="1:31" x14ac:dyDescent="0.25">
      <c r="A117">
        <v>19863</v>
      </c>
      <c r="B117" t="s">
        <v>64</v>
      </c>
      <c r="C117" t="s">
        <v>24</v>
      </c>
      <c r="D117">
        <v>31</v>
      </c>
      <c r="E117">
        <v>840</v>
      </c>
      <c r="F117" t="s">
        <v>6</v>
      </c>
      <c r="G117" t="s">
        <v>29</v>
      </c>
      <c r="H117">
        <v>840</v>
      </c>
      <c r="I117" t="s">
        <v>28</v>
      </c>
      <c r="J117">
        <v>905</v>
      </c>
      <c r="K117">
        <v>1975</v>
      </c>
      <c r="L117">
        <v>54.881999999999998</v>
      </c>
      <c r="M117">
        <v>82.534000000000006</v>
      </c>
      <c r="N117">
        <v>71.337999999999994</v>
      </c>
      <c r="O117">
        <v>102.596</v>
      </c>
      <c r="P117">
        <v>118.44</v>
      </c>
      <c r="Q117">
        <v>38.972999999999999</v>
      </c>
      <c r="R117">
        <v>63.786000000000001</v>
      </c>
      <c r="S117">
        <v>59.872999999999998</v>
      </c>
      <c r="T117">
        <v>89.04</v>
      </c>
      <c r="U117">
        <v>96.003</v>
      </c>
      <c r="V117" s="12">
        <v>15.907999999999999</v>
      </c>
      <c r="W117">
        <v>18.748999999999999</v>
      </c>
      <c r="X117">
        <v>11.465</v>
      </c>
      <c r="Y117">
        <v>13.555999999999999</v>
      </c>
      <c r="Z117">
        <v>22.437000000000001</v>
      </c>
      <c r="AA117">
        <v>6.2859999999999996</v>
      </c>
      <c r="AB117">
        <v>5.3339999999999996</v>
      </c>
      <c r="AC117">
        <v>8.7230000000000008</v>
      </c>
      <c r="AD117">
        <v>7.3769999999999998</v>
      </c>
      <c r="AE117">
        <v>4.4569999999999999</v>
      </c>
    </row>
    <row r="118" spans="1:31" x14ac:dyDescent="0.25">
      <c r="A118">
        <v>19864</v>
      </c>
      <c r="B118" t="s">
        <v>64</v>
      </c>
      <c r="C118" t="s">
        <v>24</v>
      </c>
      <c r="D118">
        <v>31</v>
      </c>
      <c r="E118">
        <v>840</v>
      </c>
      <c r="F118" t="s">
        <v>6</v>
      </c>
      <c r="G118" t="s">
        <v>29</v>
      </c>
      <c r="H118">
        <v>840</v>
      </c>
      <c r="I118" t="s">
        <v>28</v>
      </c>
      <c r="J118">
        <v>905</v>
      </c>
      <c r="K118">
        <v>1976</v>
      </c>
      <c r="L118">
        <v>53.543999999999997</v>
      </c>
      <c r="M118">
        <v>80.674999999999997</v>
      </c>
      <c r="N118">
        <v>69.573999999999998</v>
      </c>
      <c r="O118">
        <v>100.81399999999999</v>
      </c>
      <c r="P118">
        <v>116.571</v>
      </c>
      <c r="Q118">
        <v>37.539000000000001</v>
      </c>
      <c r="R118">
        <v>61.841999999999999</v>
      </c>
      <c r="S118">
        <v>58.042000000000002</v>
      </c>
      <c r="T118">
        <v>87.156999999999996</v>
      </c>
      <c r="U118">
        <v>93.997</v>
      </c>
      <c r="V118" s="12">
        <v>16.004999999999999</v>
      </c>
      <c r="W118">
        <v>18.832999999999998</v>
      </c>
      <c r="X118">
        <v>11.532</v>
      </c>
      <c r="Y118">
        <v>13.656000000000001</v>
      </c>
      <c r="Z118">
        <v>22.574999999999999</v>
      </c>
      <c r="AA118">
        <v>6.2480000000000002</v>
      </c>
      <c r="AB118">
        <v>5.31</v>
      </c>
      <c r="AC118">
        <v>8.6720000000000006</v>
      </c>
      <c r="AD118">
        <v>7.3230000000000004</v>
      </c>
      <c r="AE118">
        <v>4.43</v>
      </c>
    </row>
    <row r="119" spans="1:31" x14ac:dyDescent="0.25">
      <c r="A119">
        <v>19865</v>
      </c>
      <c r="B119" t="s">
        <v>64</v>
      </c>
      <c r="C119" t="s">
        <v>24</v>
      </c>
      <c r="D119">
        <v>31</v>
      </c>
      <c r="E119">
        <v>840</v>
      </c>
      <c r="F119" t="s">
        <v>6</v>
      </c>
      <c r="G119" t="s">
        <v>29</v>
      </c>
      <c r="H119">
        <v>840</v>
      </c>
      <c r="I119" t="s">
        <v>28</v>
      </c>
      <c r="J119">
        <v>905</v>
      </c>
      <c r="K119">
        <v>1977</v>
      </c>
      <c r="L119">
        <v>52.404000000000003</v>
      </c>
      <c r="M119">
        <v>78.905000000000001</v>
      </c>
      <c r="N119">
        <v>67.897999999999996</v>
      </c>
      <c r="O119">
        <v>99.009</v>
      </c>
      <c r="P119">
        <v>114.664</v>
      </c>
      <c r="Q119">
        <v>36.277000000000001</v>
      </c>
      <c r="R119">
        <v>59.973999999999997</v>
      </c>
      <c r="S119">
        <v>56.283999999999999</v>
      </c>
      <c r="T119">
        <v>85.242999999999995</v>
      </c>
      <c r="U119">
        <v>91.948999999999998</v>
      </c>
      <c r="V119" s="12">
        <v>16.126999999999999</v>
      </c>
      <c r="W119">
        <v>18.931000000000001</v>
      </c>
      <c r="X119">
        <v>11.614000000000001</v>
      </c>
      <c r="Y119">
        <v>13.766</v>
      </c>
      <c r="Z119">
        <v>22.715</v>
      </c>
      <c r="AA119">
        <v>6.2009999999999996</v>
      </c>
      <c r="AB119">
        <v>5.282</v>
      </c>
      <c r="AC119">
        <v>8.61</v>
      </c>
      <c r="AD119">
        <v>7.2640000000000002</v>
      </c>
      <c r="AE119">
        <v>4.4020000000000001</v>
      </c>
    </row>
    <row r="120" spans="1:31" x14ac:dyDescent="0.25">
      <c r="A120">
        <v>19866</v>
      </c>
      <c r="B120" t="s">
        <v>64</v>
      </c>
      <c r="C120" t="s">
        <v>24</v>
      </c>
      <c r="D120">
        <v>31</v>
      </c>
      <c r="E120">
        <v>840</v>
      </c>
      <c r="F120" t="s">
        <v>6</v>
      </c>
      <c r="G120" t="s">
        <v>29</v>
      </c>
      <c r="H120">
        <v>840</v>
      </c>
      <c r="I120" t="s">
        <v>28</v>
      </c>
      <c r="J120">
        <v>905</v>
      </c>
      <c r="K120">
        <v>1978</v>
      </c>
      <c r="L120">
        <v>51.500999999999998</v>
      </c>
      <c r="M120">
        <v>77.236000000000004</v>
      </c>
      <c r="N120">
        <v>66.325999999999993</v>
      </c>
      <c r="O120">
        <v>97.188999999999993</v>
      </c>
      <c r="P120">
        <v>112.712</v>
      </c>
      <c r="Q120">
        <v>35.219000000000001</v>
      </c>
      <c r="R120">
        <v>58.189</v>
      </c>
      <c r="S120">
        <v>54.606999999999999</v>
      </c>
      <c r="T120">
        <v>83.295000000000002</v>
      </c>
      <c r="U120">
        <v>89.852000000000004</v>
      </c>
      <c r="V120" s="12">
        <v>16.280999999999999</v>
      </c>
      <c r="W120">
        <v>19.047000000000001</v>
      </c>
      <c r="X120">
        <v>11.718999999999999</v>
      </c>
      <c r="Y120">
        <v>13.894</v>
      </c>
      <c r="Z120">
        <v>22.86</v>
      </c>
      <c r="AA120">
        <v>6.1420000000000003</v>
      </c>
      <c r="AB120">
        <v>5.25</v>
      </c>
      <c r="AC120">
        <v>8.5329999999999995</v>
      </c>
      <c r="AD120">
        <v>7.1970000000000001</v>
      </c>
      <c r="AE120">
        <v>4.375</v>
      </c>
    </row>
    <row r="121" spans="1:31" x14ac:dyDescent="0.25">
      <c r="A121">
        <v>19867</v>
      </c>
      <c r="B121" t="s">
        <v>64</v>
      </c>
      <c r="C121" t="s">
        <v>24</v>
      </c>
      <c r="D121">
        <v>31</v>
      </c>
      <c r="E121">
        <v>840</v>
      </c>
      <c r="F121" t="s">
        <v>6</v>
      </c>
      <c r="G121" t="s">
        <v>29</v>
      </c>
      <c r="H121">
        <v>840</v>
      </c>
      <c r="I121" t="s">
        <v>28</v>
      </c>
      <c r="J121">
        <v>905</v>
      </c>
      <c r="K121">
        <v>1979</v>
      </c>
      <c r="L121">
        <v>50.789000000000001</v>
      </c>
      <c r="M121">
        <v>75.7</v>
      </c>
      <c r="N121">
        <v>64.873000000000005</v>
      </c>
      <c r="O121">
        <v>95.334999999999994</v>
      </c>
      <c r="P121">
        <v>110.71899999999999</v>
      </c>
      <c r="Q121">
        <v>34.328000000000003</v>
      </c>
      <c r="R121">
        <v>56.52</v>
      </c>
      <c r="S121">
        <v>53.036999999999999</v>
      </c>
      <c r="T121">
        <v>81.311999999999998</v>
      </c>
      <c r="U121">
        <v>87.715999999999994</v>
      </c>
      <c r="V121" s="12">
        <v>16.460999999999999</v>
      </c>
      <c r="W121">
        <v>19.18</v>
      </c>
      <c r="X121">
        <v>11.836</v>
      </c>
      <c r="Y121">
        <v>14.023</v>
      </c>
      <c r="Z121">
        <v>23.003</v>
      </c>
      <c r="AA121">
        <v>6.0750000000000002</v>
      </c>
      <c r="AB121">
        <v>5.2140000000000004</v>
      </c>
      <c r="AC121">
        <v>8.4489999999999998</v>
      </c>
      <c r="AD121">
        <v>7.1310000000000002</v>
      </c>
      <c r="AE121">
        <v>4.3470000000000004</v>
      </c>
    </row>
    <row r="122" spans="1:31" x14ac:dyDescent="0.25">
      <c r="A122">
        <v>19868</v>
      </c>
      <c r="B122" t="s">
        <v>64</v>
      </c>
      <c r="C122" t="s">
        <v>24</v>
      </c>
      <c r="D122">
        <v>31</v>
      </c>
      <c r="E122">
        <v>840</v>
      </c>
      <c r="F122" t="s">
        <v>6</v>
      </c>
      <c r="G122" t="s">
        <v>29</v>
      </c>
      <c r="H122">
        <v>840</v>
      </c>
      <c r="I122" t="s">
        <v>28</v>
      </c>
      <c r="J122">
        <v>905</v>
      </c>
      <c r="K122">
        <v>1980</v>
      </c>
      <c r="L122">
        <v>50.320999999999998</v>
      </c>
      <c r="M122">
        <v>74.305999999999997</v>
      </c>
      <c r="N122">
        <v>63.558999999999997</v>
      </c>
      <c r="O122">
        <v>93.518000000000001</v>
      </c>
      <c r="P122">
        <v>108.746</v>
      </c>
      <c r="Q122">
        <v>33.670999999999999</v>
      </c>
      <c r="R122">
        <v>54.999000000000002</v>
      </c>
      <c r="S122">
        <v>51.607999999999997</v>
      </c>
      <c r="T122">
        <v>79.379000000000005</v>
      </c>
      <c r="U122">
        <v>85.625</v>
      </c>
      <c r="V122" s="12">
        <v>16.649999999999999</v>
      </c>
      <c r="W122">
        <v>19.306999999999999</v>
      </c>
      <c r="X122">
        <v>11.951000000000001</v>
      </c>
      <c r="Y122">
        <v>14.14</v>
      </c>
      <c r="Z122">
        <v>23.120999999999999</v>
      </c>
      <c r="AA122">
        <v>6.0060000000000002</v>
      </c>
      <c r="AB122">
        <v>5.18</v>
      </c>
      <c r="AC122">
        <v>8.3680000000000003</v>
      </c>
      <c r="AD122">
        <v>7.0720000000000001</v>
      </c>
      <c r="AE122">
        <v>4.3250000000000002</v>
      </c>
    </row>
    <row r="123" spans="1:31" x14ac:dyDescent="0.25">
      <c r="A123">
        <v>19869</v>
      </c>
      <c r="B123" t="s">
        <v>64</v>
      </c>
      <c r="C123" t="s">
        <v>24</v>
      </c>
      <c r="D123">
        <v>31</v>
      </c>
      <c r="E123">
        <v>840</v>
      </c>
      <c r="F123" t="s">
        <v>6</v>
      </c>
      <c r="G123" t="s">
        <v>29</v>
      </c>
      <c r="H123">
        <v>840</v>
      </c>
      <c r="I123" t="s">
        <v>28</v>
      </c>
      <c r="J123">
        <v>905</v>
      </c>
      <c r="K123">
        <v>1981</v>
      </c>
      <c r="L123">
        <v>50.052</v>
      </c>
      <c r="M123">
        <v>72.995999999999995</v>
      </c>
      <c r="N123">
        <v>62.366999999999997</v>
      </c>
      <c r="O123">
        <v>91.822999999999993</v>
      </c>
      <c r="P123">
        <v>106.837</v>
      </c>
      <c r="Q123">
        <v>33.234999999999999</v>
      </c>
      <c r="R123">
        <v>53.607999999999997</v>
      </c>
      <c r="S123">
        <v>50.314</v>
      </c>
      <c r="T123">
        <v>77.584000000000003</v>
      </c>
      <c r="U123">
        <v>83.656000000000006</v>
      </c>
      <c r="V123" s="12">
        <v>16.817</v>
      </c>
      <c r="W123">
        <v>19.388000000000002</v>
      </c>
      <c r="X123">
        <v>12.053000000000001</v>
      </c>
      <c r="Y123">
        <v>14.239000000000001</v>
      </c>
      <c r="Z123">
        <v>23.181000000000001</v>
      </c>
      <c r="AA123">
        <v>5.9459999999999997</v>
      </c>
      <c r="AB123">
        <v>5.1580000000000004</v>
      </c>
      <c r="AC123">
        <v>8.2970000000000006</v>
      </c>
      <c r="AD123">
        <v>7.0229999999999997</v>
      </c>
      <c r="AE123">
        <v>4.3140000000000001</v>
      </c>
    </row>
    <row r="124" spans="1:31" x14ac:dyDescent="0.25">
      <c r="A124">
        <v>19870</v>
      </c>
      <c r="B124" t="s">
        <v>64</v>
      </c>
      <c r="C124" t="s">
        <v>24</v>
      </c>
      <c r="D124">
        <v>31</v>
      </c>
      <c r="E124">
        <v>840</v>
      </c>
      <c r="F124" t="s">
        <v>6</v>
      </c>
      <c r="G124" t="s">
        <v>29</v>
      </c>
      <c r="H124">
        <v>840</v>
      </c>
      <c r="I124" t="s">
        <v>28</v>
      </c>
      <c r="J124">
        <v>905</v>
      </c>
      <c r="K124">
        <v>1982</v>
      </c>
      <c r="L124">
        <v>49.944000000000003</v>
      </c>
      <c r="M124">
        <v>71.864000000000004</v>
      </c>
      <c r="N124">
        <v>61.356999999999999</v>
      </c>
      <c r="O124">
        <v>90.233000000000004</v>
      </c>
      <c r="P124">
        <v>105.008</v>
      </c>
      <c r="Q124">
        <v>32.954999999999998</v>
      </c>
      <c r="R124">
        <v>52.390999999999998</v>
      </c>
      <c r="S124">
        <v>49.188000000000002</v>
      </c>
      <c r="T124">
        <v>75.885999999999996</v>
      </c>
      <c r="U124">
        <v>81.78</v>
      </c>
      <c r="V124" s="12">
        <v>16.989000000000001</v>
      </c>
      <c r="W124">
        <v>19.472999999999999</v>
      </c>
      <c r="X124">
        <v>12.169</v>
      </c>
      <c r="Y124">
        <v>14.347</v>
      </c>
      <c r="Z124">
        <v>23.228999999999999</v>
      </c>
      <c r="AA124">
        <v>5.8860000000000001</v>
      </c>
      <c r="AB124">
        <v>5.1349999999999998</v>
      </c>
      <c r="AC124">
        <v>8.2170000000000005</v>
      </c>
      <c r="AD124">
        <v>6.97</v>
      </c>
      <c r="AE124">
        <v>4.3049999999999997</v>
      </c>
    </row>
    <row r="125" spans="1:31" x14ac:dyDescent="0.25">
      <c r="A125">
        <v>19871</v>
      </c>
      <c r="B125" t="s">
        <v>64</v>
      </c>
      <c r="C125" t="s">
        <v>24</v>
      </c>
      <c r="D125">
        <v>31</v>
      </c>
      <c r="E125">
        <v>840</v>
      </c>
      <c r="F125" t="s">
        <v>6</v>
      </c>
      <c r="G125" t="s">
        <v>29</v>
      </c>
      <c r="H125">
        <v>840</v>
      </c>
      <c r="I125" t="s">
        <v>28</v>
      </c>
      <c r="J125">
        <v>905</v>
      </c>
      <c r="K125">
        <v>1983</v>
      </c>
      <c r="L125">
        <v>49.923000000000002</v>
      </c>
      <c r="M125">
        <v>70.906000000000006</v>
      </c>
      <c r="N125">
        <v>60.478000000000002</v>
      </c>
      <c r="O125">
        <v>88.625</v>
      </c>
      <c r="P125">
        <v>103.19799999999999</v>
      </c>
      <c r="Q125">
        <v>32.743000000000002</v>
      </c>
      <c r="R125">
        <v>51.320999999999998</v>
      </c>
      <c r="S125">
        <v>48.19</v>
      </c>
      <c r="T125">
        <v>74.182000000000002</v>
      </c>
      <c r="U125">
        <v>79.912999999999997</v>
      </c>
      <c r="V125" s="12">
        <v>17.18</v>
      </c>
      <c r="W125">
        <v>19.585000000000001</v>
      </c>
      <c r="X125">
        <v>12.288</v>
      </c>
      <c r="Y125">
        <v>14.444000000000001</v>
      </c>
      <c r="Z125">
        <v>23.285</v>
      </c>
      <c r="AA125">
        <v>5.8209999999999997</v>
      </c>
      <c r="AB125">
        <v>5.1059999999999999</v>
      </c>
      <c r="AC125">
        <v>8.1379999999999999</v>
      </c>
      <c r="AD125">
        <v>6.923</v>
      </c>
      <c r="AE125">
        <v>4.2949999999999999</v>
      </c>
    </row>
    <row r="126" spans="1:31" x14ac:dyDescent="0.25">
      <c r="A126">
        <v>19872</v>
      </c>
      <c r="B126" t="s">
        <v>64</v>
      </c>
      <c r="C126" t="s">
        <v>24</v>
      </c>
      <c r="D126">
        <v>31</v>
      </c>
      <c r="E126">
        <v>840</v>
      </c>
      <c r="F126" t="s">
        <v>6</v>
      </c>
      <c r="G126" t="s">
        <v>29</v>
      </c>
      <c r="H126">
        <v>840</v>
      </c>
      <c r="I126" t="s">
        <v>28</v>
      </c>
      <c r="J126">
        <v>905</v>
      </c>
      <c r="K126">
        <v>1984</v>
      </c>
      <c r="L126">
        <v>49.883000000000003</v>
      </c>
      <c r="M126">
        <v>70.066000000000003</v>
      </c>
      <c r="N126">
        <v>59.680999999999997</v>
      </c>
      <c r="O126">
        <v>87.028999999999996</v>
      </c>
      <c r="P126">
        <v>101.437</v>
      </c>
      <c r="Q126">
        <v>32.509</v>
      </c>
      <c r="R126">
        <v>50.351999999999997</v>
      </c>
      <c r="S126">
        <v>47.277000000000001</v>
      </c>
      <c r="T126">
        <v>72.501000000000005</v>
      </c>
      <c r="U126">
        <v>78.087000000000003</v>
      </c>
      <c r="V126" s="12">
        <v>17.373999999999999</v>
      </c>
      <c r="W126">
        <v>19.713999999999999</v>
      </c>
      <c r="X126">
        <v>12.403</v>
      </c>
      <c r="Y126">
        <v>14.528</v>
      </c>
      <c r="Z126">
        <v>23.35</v>
      </c>
      <c r="AA126">
        <v>5.7560000000000002</v>
      </c>
      <c r="AB126">
        <v>5.0730000000000004</v>
      </c>
      <c r="AC126">
        <v>8.0619999999999994</v>
      </c>
      <c r="AD126">
        <v>6.883</v>
      </c>
      <c r="AE126">
        <v>4.2830000000000004</v>
      </c>
    </row>
    <row r="127" spans="1:31" x14ac:dyDescent="0.25">
      <c r="A127">
        <v>19873</v>
      </c>
      <c r="B127" t="s">
        <v>64</v>
      </c>
      <c r="C127" t="s">
        <v>24</v>
      </c>
      <c r="D127">
        <v>31</v>
      </c>
      <c r="E127">
        <v>840</v>
      </c>
      <c r="F127" t="s">
        <v>6</v>
      </c>
      <c r="G127" t="s">
        <v>29</v>
      </c>
      <c r="H127">
        <v>840</v>
      </c>
      <c r="I127" t="s">
        <v>28</v>
      </c>
      <c r="J127">
        <v>905</v>
      </c>
      <c r="K127">
        <v>1985</v>
      </c>
      <c r="L127">
        <v>49.765000000000001</v>
      </c>
      <c r="M127">
        <v>69.441999999999993</v>
      </c>
      <c r="N127">
        <v>59.069000000000003</v>
      </c>
      <c r="O127">
        <v>85.498000000000005</v>
      </c>
      <c r="P127">
        <v>99.759</v>
      </c>
      <c r="Q127">
        <v>32.213000000000001</v>
      </c>
      <c r="R127">
        <v>49.582999999999998</v>
      </c>
      <c r="S127">
        <v>46.548000000000002</v>
      </c>
      <c r="T127">
        <v>70.897000000000006</v>
      </c>
      <c r="U127">
        <v>76.346999999999994</v>
      </c>
      <c r="V127" s="12">
        <v>17.552</v>
      </c>
      <c r="W127">
        <v>19.859000000000002</v>
      </c>
      <c r="X127">
        <v>12.521000000000001</v>
      </c>
      <c r="Y127">
        <v>14.601000000000001</v>
      </c>
      <c r="Z127">
        <v>23.411999999999999</v>
      </c>
      <c r="AA127">
        <v>5.6970000000000001</v>
      </c>
      <c r="AB127">
        <v>5.0359999999999996</v>
      </c>
      <c r="AC127">
        <v>7.9870000000000001</v>
      </c>
      <c r="AD127">
        <v>6.8490000000000002</v>
      </c>
      <c r="AE127">
        <v>4.2709999999999999</v>
      </c>
    </row>
    <row r="128" spans="1:31" x14ac:dyDescent="0.25">
      <c r="A128">
        <v>19874</v>
      </c>
      <c r="B128" t="s">
        <v>64</v>
      </c>
      <c r="C128" t="s">
        <v>24</v>
      </c>
      <c r="D128">
        <v>31</v>
      </c>
      <c r="E128">
        <v>840</v>
      </c>
      <c r="F128" t="s">
        <v>6</v>
      </c>
      <c r="G128" t="s">
        <v>29</v>
      </c>
      <c r="H128">
        <v>840</v>
      </c>
      <c r="I128" t="s">
        <v>28</v>
      </c>
      <c r="J128">
        <v>905</v>
      </c>
      <c r="K128">
        <v>1986</v>
      </c>
      <c r="L128">
        <v>49.704999999999998</v>
      </c>
      <c r="M128">
        <v>69.093999999999994</v>
      </c>
      <c r="N128">
        <v>58.658000000000001</v>
      </c>
      <c r="O128">
        <v>83.98</v>
      </c>
      <c r="P128">
        <v>98.162000000000006</v>
      </c>
      <c r="Q128">
        <v>31.960999999999999</v>
      </c>
      <c r="R128">
        <v>49.052</v>
      </c>
      <c r="S128">
        <v>46.024000000000001</v>
      </c>
      <c r="T128">
        <v>69.33</v>
      </c>
      <c r="U128">
        <v>74.674000000000007</v>
      </c>
      <c r="V128" s="12">
        <v>17.745000000000001</v>
      </c>
      <c r="W128">
        <v>20.042999999999999</v>
      </c>
      <c r="X128">
        <v>12.634</v>
      </c>
      <c r="Y128">
        <v>14.651</v>
      </c>
      <c r="Z128">
        <v>23.488</v>
      </c>
      <c r="AA128">
        <v>5.6360000000000001</v>
      </c>
      <c r="AB128">
        <v>4.9889999999999999</v>
      </c>
      <c r="AC128">
        <v>7.915</v>
      </c>
      <c r="AD128">
        <v>6.8259999999999996</v>
      </c>
      <c r="AE128">
        <v>4.2569999999999997</v>
      </c>
    </row>
    <row r="129" spans="1:31" x14ac:dyDescent="0.25">
      <c r="A129">
        <v>19875</v>
      </c>
      <c r="B129" t="s">
        <v>64</v>
      </c>
      <c r="C129" t="s">
        <v>24</v>
      </c>
      <c r="D129">
        <v>31</v>
      </c>
      <c r="E129">
        <v>840</v>
      </c>
      <c r="F129" t="s">
        <v>6</v>
      </c>
      <c r="G129" t="s">
        <v>29</v>
      </c>
      <c r="H129">
        <v>840</v>
      </c>
      <c r="I129" t="s">
        <v>28</v>
      </c>
      <c r="J129">
        <v>905</v>
      </c>
      <c r="K129">
        <v>1987</v>
      </c>
      <c r="L129">
        <v>49.893000000000001</v>
      </c>
      <c r="M129">
        <v>68.942999999999998</v>
      </c>
      <c r="N129">
        <v>58.412999999999997</v>
      </c>
      <c r="O129">
        <v>82.587000000000003</v>
      </c>
      <c r="P129">
        <v>96.718999999999994</v>
      </c>
      <c r="Q129">
        <v>31.92</v>
      </c>
      <c r="R129">
        <v>48.686999999999998</v>
      </c>
      <c r="S129">
        <v>45.652000000000001</v>
      </c>
      <c r="T129">
        <v>67.878</v>
      </c>
      <c r="U129">
        <v>73.132000000000005</v>
      </c>
      <c r="V129" s="12">
        <v>17.972000000000001</v>
      </c>
      <c r="W129">
        <v>20.257000000000001</v>
      </c>
      <c r="X129">
        <v>12.760999999999999</v>
      </c>
      <c r="Y129">
        <v>14.709</v>
      </c>
      <c r="Z129">
        <v>23.587</v>
      </c>
      <c r="AA129">
        <v>5.5640000000000001</v>
      </c>
      <c r="AB129">
        <v>4.9370000000000003</v>
      </c>
      <c r="AC129">
        <v>7.8360000000000003</v>
      </c>
      <c r="AD129">
        <v>6.7990000000000004</v>
      </c>
      <c r="AE129">
        <v>4.24</v>
      </c>
    </row>
    <row r="130" spans="1:31" x14ac:dyDescent="0.25">
      <c r="A130">
        <v>19876</v>
      </c>
      <c r="B130" t="s">
        <v>64</v>
      </c>
      <c r="C130" t="s">
        <v>24</v>
      </c>
      <c r="D130">
        <v>31</v>
      </c>
      <c r="E130">
        <v>840</v>
      </c>
      <c r="F130" t="s">
        <v>6</v>
      </c>
      <c r="G130" t="s">
        <v>29</v>
      </c>
      <c r="H130">
        <v>840</v>
      </c>
      <c r="I130" t="s">
        <v>28</v>
      </c>
      <c r="J130">
        <v>905</v>
      </c>
      <c r="K130">
        <v>1988</v>
      </c>
      <c r="L130">
        <v>50.283000000000001</v>
      </c>
      <c r="M130">
        <v>68.902000000000001</v>
      </c>
      <c r="N130">
        <v>58.326999999999998</v>
      </c>
      <c r="O130">
        <v>81.447000000000003</v>
      </c>
      <c r="P130">
        <v>95.472999999999999</v>
      </c>
      <c r="Q130">
        <v>32.085000000000001</v>
      </c>
      <c r="R130">
        <v>48.45</v>
      </c>
      <c r="S130">
        <v>45.415999999999997</v>
      </c>
      <c r="T130">
        <v>66.650999999999996</v>
      </c>
      <c r="U130">
        <v>71.802999999999997</v>
      </c>
      <c r="V130" s="12">
        <v>18.198</v>
      </c>
      <c r="W130">
        <v>20.452000000000002</v>
      </c>
      <c r="X130">
        <v>12.911</v>
      </c>
      <c r="Y130">
        <v>14.795999999999999</v>
      </c>
      <c r="Z130">
        <v>23.67</v>
      </c>
      <c r="AA130">
        <v>5.4950000000000001</v>
      </c>
      <c r="AB130">
        <v>4.8890000000000002</v>
      </c>
      <c r="AC130">
        <v>7.7460000000000004</v>
      </c>
      <c r="AD130">
        <v>6.7590000000000003</v>
      </c>
      <c r="AE130">
        <v>4.2249999999999996</v>
      </c>
    </row>
    <row r="131" spans="1:31" x14ac:dyDescent="0.25">
      <c r="A131">
        <v>19877</v>
      </c>
      <c r="B131" t="s">
        <v>64</v>
      </c>
      <c r="C131" t="s">
        <v>24</v>
      </c>
      <c r="D131">
        <v>31</v>
      </c>
      <c r="E131">
        <v>840</v>
      </c>
      <c r="F131" t="s">
        <v>6</v>
      </c>
      <c r="G131" t="s">
        <v>29</v>
      </c>
      <c r="H131">
        <v>840</v>
      </c>
      <c r="I131" t="s">
        <v>28</v>
      </c>
      <c r="J131">
        <v>905</v>
      </c>
      <c r="K131">
        <v>1989</v>
      </c>
      <c r="L131">
        <v>50.774999999999999</v>
      </c>
      <c r="M131">
        <v>68.897000000000006</v>
      </c>
      <c r="N131">
        <v>58.319000000000003</v>
      </c>
      <c r="O131">
        <v>80.534999999999997</v>
      </c>
      <c r="P131">
        <v>94.421000000000006</v>
      </c>
      <c r="Q131">
        <v>32.353000000000002</v>
      </c>
      <c r="R131">
        <v>48.262</v>
      </c>
      <c r="S131">
        <v>45.238999999999997</v>
      </c>
      <c r="T131">
        <v>65.62</v>
      </c>
      <c r="U131">
        <v>70.667000000000002</v>
      </c>
      <c r="V131" s="12">
        <v>18.420999999999999</v>
      </c>
      <c r="W131">
        <v>20.635999999999999</v>
      </c>
      <c r="X131">
        <v>13.08</v>
      </c>
      <c r="Y131">
        <v>14.914999999999999</v>
      </c>
      <c r="Z131">
        <v>23.754000000000001</v>
      </c>
      <c r="AA131">
        <v>5.4279999999999999</v>
      </c>
      <c r="AB131">
        <v>4.8460000000000001</v>
      </c>
      <c r="AC131">
        <v>7.6449999999999996</v>
      </c>
      <c r="AD131">
        <v>6.7050000000000001</v>
      </c>
      <c r="AE131">
        <v>4.21</v>
      </c>
    </row>
    <row r="132" spans="1:31" x14ac:dyDescent="0.25">
      <c r="A132">
        <v>19878</v>
      </c>
      <c r="B132" t="s">
        <v>64</v>
      </c>
      <c r="C132" t="s">
        <v>24</v>
      </c>
      <c r="D132">
        <v>31</v>
      </c>
      <c r="E132">
        <v>840</v>
      </c>
      <c r="F132" t="s">
        <v>6</v>
      </c>
      <c r="G132" t="s">
        <v>29</v>
      </c>
      <c r="H132">
        <v>840</v>
      </c>
      <c r="I132" t="s">
        <v>28</v>
      </c>
      <c r="J132">
        <v>905</v>
      </c>
      <c r="K132">
        <v>1990</v>
      </c>
      <c r="L132">
        <v>51.238</v>
      </c>
      <c r="M132">
        <v>68.801000000000002</v>
      </c>
      <c r="N132">
        <v>58.274000000000001</v>
      </c>
      <c r="O132">
        <v>79.97</v>
      </c>
      <c r="P132">
        <v>93.706000000000003</v>
      </c>
      <c r="Q132">
        <v>32.628</v>
      </c>
      <c r="R132">
        <v>48.03</v>
      </c>
      <c r="S132">
        <v>45.033999999999999</v>
      </c>
      <c r="T132">
        <v>64.915999999999997</v>
      </c>
      <c r="U132">
        <v>69.87</v>
      </c>
      <c r="V132" s="12">
        <v>18.61</v>
      </c>
      <c r="W132">
        <v>20.771000000000001</v>
      </c>
      <c r="X132">
        <v>13.24</v>
      </c>
      <c r="Y132">
        <v>15.054</v>
      </c>
      <c r="Z132">
        <v>23.835999999999999</v>
      </c>
      <c r="AA132">
        <v>5.3730000000000002</v>
      </c>
      <c r="AB132">
        <v>4.8140000000000001</v>
      </c>
      <c r="AC132">
        <v>7.5529999999999999</v>
      </c>
      <c r="AD132">
        <v>6.6429999999999998</v>
      </c>
      <c r="AE132">
        <v>4.1950000000000003</v>
      </c>
    </row>
    <row r="133" spans="1:31" x14ac:dyDescent="0.25">
      <c r="A133">
        <v>19879</v>
      </c>
      <c r="B133" t="s">
        <v>64</v>
      </c>
      <c r="C133" t="s">
        <v>24</v>
      </c>
      <c r="D133">
        <v>31</v>
      </c>
      <c r="E133">
        <v>840</v>
      </c>
      <c r="F133" t="s">
        <v>6</v>
      </c>
      <c r="G133" t="s">
        <v>29</v>
      </c>
      <c r="H133">
        <v>840</v>
      </c>
      <c r="I133" t="s">
        <v>28</v>
      </c>
      <c r="J133">
        <v>905</v>
      </c>
      <c r="K133">
        <v>1991</v>
      </c>
      <c r="L133">
        <v>51.654000000000003</v>
      </c>
      <c r="M133">
        <v>68.734999999999999</v>
      </c>
      <c r="N133">
        <v>58.341000000000001</v>
      </c>
      <c r="O133">
        <v>79.834000000000003</v>
      </c>
      <c r="P133">
        <v>93.361000000000004</v>
      </c>
      <c r="Q133">
        <v>32.921999999999997</v>
      </c>
      <c r="R133">
        <v>47.893000000000001</v>
      </c>
      <c r="S133">
        <v>44.942999999999998</v>
      </c>
      <c r="T133">
        <v>64.617000000000004</v>
      </c>
      <c r="U133">
        <v>69.477999999999994</v>
      </c>
      <c r="V133" s="12">
        <v>18.731999999999999</v>
      </c>
      <c r="W133">
        <v>20.841999999999999</v>
      </c>
      <c r="X133">
        <v>13.398999999999999</v>
      </c>
      <c r="Y133">
        <v>15.217000000000001</v>
      </c>
      <c r="Z133">
        <v>23.884</v>
      </c>
      <c r="AA133">
        <v>5.3380000000000001</v>
      </c>
      <c r="AB133">
        <v>4.798</v>
      </c>
      <c r="AC133">
        <v>7.4630000000000001</v>
      </c>
      <c r="AD133">
        <v>6.5709999999999997</v>
      </c>
      <c r="AE133">
        <v>4.1870000000000003</v>
      </c>
    </row>
    <row r="134" spans="1:31" x14ac:dyDescent="0.25">
      <c r="A134">
        <v>19880</v>
      </c>
      <c r="B134" t="s">
        <v>64</v>
      </c>
      <c r="C134" t="s">
        <v>24</v>
      </c>
      <c r="D134">
        <v>31</v>
      </c>
      <c r="E134">
        <v>840</v>
      </c>
      <c r="F134" t="s">
        <v>6</v>
      </c>
      <c r="G134" t="s">
        <v>29</v>
      </c>
      <c r="H134">
        <v>840</v>
      </c>
      <c r="I134" t="s">
        <v>28</v>
      </c>
      <c r="J134">
        <v>905</v>
      </c>
      <c r="K134">
        <v>1992</v>
      </c>
      <c r="L134">
        <v>51.997999999999998</v>
      </c>
      <c r="M134">
        <v>68.935000000000002</v>
      </c>
      <c r="N134">
        <v>58.670999999999999</v>
      </c>
      <c r="O134">
        <v>79.932000000000002</v>
      </c>
      <c r="P134">
        <v>93.245999999999995</v>
      </c>
      <c r="Q134">
        <v>33.17</v>
      </c>
      <c r="R134">
        <v>48.01</v>
      </c>
      <c r="S134">
        <v>45.093000000000004</v>
      </c>
      <c r="T134">
        <v>64.534000000000006</v>
      </c>
      <c r="U134">
        <v>69.308999999999997</v>
      </c>
      <c r="V134" s="12">
        <v>18.827999999999999</v>
      </c>
      <c r="W134">
        <v>20.925999999999998</v>
      </c>
      <c r="X134">
        <v>13.579000000000001</v>
      </c>
      <c r="Y134">
        <v>15.398</v>
      </c>
      <c r="Z134">
        <v>23.937000000000001</v>
      </c>
      <c r="AA134">
        <v>5.3109999999999999</v>
      </c>
      <c r="AB134">
        <v>4.7789999999999999</v>
      </c>
      <c r="AC134">
        <v>7.3639999999999999</v>
      </c>
      <c r="AD134">
        <v>6.4939999999999998</v>
      </c>
      <c r="AE134">
        <v>4.1779999999999999</v>
      </c>
    </row>
    <row r="135" spans="1:31" x14ac:dyDescent="0.25">
      <c r="A135">
        <v>19881</v>
      </c>
      <c r="B135" t="s">
        <v>64</v>
      </c>
      <c r="C135" t="s">
        <v>24</v>
      </c>
      <c r="D135">
        <v>31</v>
      </c>
      <c r="E135">
        <v>840</v>
      </c>
      <c r="F135" t="s">
        <v>6</v>
      </c>
      <c r="G135" t="s">
        <v>29</v>
      </c>
      <c r="H135">
        <v>840</v>
      </c>
      <c r="I135" t="s">
        <v>28</v>
      </c>
      <c r="J135">
        <v>905</v>
      </c>
      <c r="K135">
        <v>1993</v>
      </c>
      <c r="L135">
        <v>52.16</v>
      </c>
      <c r="M135">
        <v>69.236000000000004</v>
      </c>
      <c r="N135">
        <v>59.088000000000001</v>
      </c>
      <c r="O135">
        <v>80.012</v>
      </c>
      <c r="P135">
        <v>93.114999999999995</v>
      </c>
      <c r="Q135">
        <v>33.283000000000001</v>
      </c>
      <c r="R135">
        <v>48.24</v>
      </c>
      <c r="S135">
        <v>45.347000000000001</v>
      </c>
      <c r="T135">
        <v>64.463999999999999</v>
      </c>
      <c r="U135">
        <v>69.156000000000006</v>
      </c>
      <c r="V135" s="12">
        <v>18.878</v>
      </c>
      <c r="W135">
        <v>20.995999999999999</v>
      </c>
      <c r="X135">
        <v>13.741</v>
      </c>
      <c r="Y135">
        <v>15.548</v>
      </c>
      <c r="Z135">
        <v>23.959</v>
      </c>
      <c r="AA135">
        <v>5.2969999999999997</v>
      </c>
      <c r="AB135">
        <v>4.7629999999999999</v>
      </c>
      <c r="AC135">
        <v>7.2779999999999996</v>
      </c>
      <c r="AD135">
        <v>6.4320000000000004</v>
      </c>
      <c r="AE135">
        <v>4.1740000000000004</v>
      </c>
    </row>
    <row r="136" spans="1:31" x14ac:dyDescent="0.25">
      <c r="A136">
        <v>19882</v>
      </c>
      <c r="B136" t="s">
        <v>64</v>
      </c>
      <c r="C136" t="s">
        <v>24</v>
      </c>
      <c r="D136">
        <v>31</v>
      </c>
      <c r="E136">
        <v>840</v>
      </c>
      <c r="F136" t="s">
        <v>6</v>
      </c>
      <c r="G136" t="s">
        <v>29</v>
      </c>
      <c r="H136">
        <v>840</v>
      </c>
      <c r="I136" t="s">
        <v>28</v>
      </c>
      <c r="J136">
        <v>905</v>
      </c>
      <c r="K136">
        <v>1994</v>
      </c>
      <c r="L136">
        <v>52.145000000000003</v>
      </c>
      <c r="M136">
        <v>69.44</v>
      </c>
      <c r="N136">
        <v>59.435000000000002</v>
      </c>
      <c r="O136">
        <v>79.932000000000002</v>
      </c>
      <c r="P136">
        <v>92.778000000000006</v>
      </c>
      <c r="Q136">
        <v>33.267000000000003</v>
      </c>
      <c r="R136">
        <v>48.417000000000002</v>
      </c>
      <c r="S136">
        <v>45.558</v>
      </c>
      <c r="T136">
        <v>64.271000000000001</v>
      </c>
      <c r="U136">
        <v>68.86</v>
      </c>
      <c r="V136" s="12">
        <v>18.876999999999999</v>
      </c>
      <c r="W136">
        <v>21.023</v>
      </c>
      <c r="X136">
        <v>13.877000000000001</v>
      </c>
      <c r="Y136">
        <v>15.661</v>
      </c>
      <c r="Z136">
        <v>23.919</v>
      </c>
      <c r="AA136">
        <v>5.2969999999999997</v>
      </c>
      <c r="AB136">
        <v>4.7569999999999997</v>
      </c>
      <c r="AC136">
        <v>7.2060000000000004</v>
      </c>
      <c r="AD136">
        <v>6.3849999999999998</v>
      </c>
      <c r="AE136">
        <v>4.181</v>
      </c>
    </row>
    <row r="137" spans="1:31" x14ac:dyDescent="0.25">
      <c r="A137">
        <v>19883</v>
      </c>
      <c r="B137" t="s">
        <v>64</v>
      </c>
      <c r="C137" t="s">
        <v>24</v>
      </c>
      <c r="D137">
        <v>31</v>
      </c>
      <c r="E137">
        <v>840</v>
      </c>
      <c r="F137" t="s">
        <v>6</v>
      </c>
      <c r="G137" t="s">
        <v>29</v>
      </c>
      <c r="H137">
        <v>840</v>
      </c>
      <c r="I137" t="s">
        <v>28</v>
      </c>
      <c r="J137">
        <v>905</v>
      </c>
      <c r="K137">
        <v>1995</v>
      </c>
      <c r="L137">
        <v>51.969000000000001</v>
      </c>
      <c r="M137">
        <v>69.554000000000002</v>
      </c>
      <c r="N137">
        <v>59.694000000000003</v>
      </c>
      <c r="O137">
        <v>79.620999999999995</v>
      </c>
      <c r="P137">
        <v>92.192999999999998</v>
      </c>
      <c r="Q137">
        <v>33.116999999999997</v>
      </c>
      <c r="R137">
        <v>48.52</v>
      </c>
      <c r="S137">
        <v>45.698999999999998</v>
      </c>
      <c r="T137">
        <v>63.88</v>
      </c>
      <c r="U137">
        <v>68.350999999999999</v>
      </c>
      <c r="V137" s="12">
        <v>18.852</v>
      </c>
      <c r="W137">
        <v>21.033999999999999</v>
      </c>
      <c r="X137">
        <v>13.994999999999999</v>
      </c>
      <c r="Y137">
        <v>15.742000000000001</v>
      </c>
      <c r="Z137">
        <v>23.841999999999999</v>
      </c>
      <c r="AA137">
        <v>5.3040000000000003</v>
      </c>
      <c r="AB137">
        <v>4.7539999999999996</v>
      </c>
      <c r="AC137">
        <v>7.1449999999999996</v>
      </c>
      <c r="AD137">
        <v>6.3529999999999998</v>
      </c>
      <c r="AE137">
        <v>4.194</v>
      </c>
    </row>
    <row r="138" spans="1:31" x14ac:dyDescent="0.25">
      <c r="A138">
        <v>19884</v>
      </c>
      <c r="B138" t="s">
        <v>64</v>
      </c>
      <c r="C138" t="s">
        <v>24</v>
      </c>
      <c r="D138">
        <v>31</v>
      </c>
      <c r="E138">
        <v>840</v>
      </c>
      <c r="F138" t="s">
        <v>6</v>
      </c>
      <c r="G138" t="s">
        <v>29</v>
      </c>
      <c r="H138">
        <v>840</v>
      </c>
      <c r="I138" t="s">
        <v>28</v>
      </c>
      <c r="J138">
        <v>905</v>
      </c>
      <c r="K138">
        <v>1996</v>
      </c>
      <c r="L138">
        <v>51.674999999999997</v>
      </c>
      <c r="M138">
        <v>69.561000000000007</v>
      </c>
      <c r="N138">
        <v>59.845999999999997</v>
      </c>
      <c r="O138">
        <v>79.209999999999994</v>
      </c>
      <c r="P138">
        <v>91.512</v>
      </c>
      <c r="Q138">
        <v>32.884999999999998</v>
      </c>
      <c r="R138">
        <v>48.555999999999997</v>
      </c>
      <c r="S138">
        <v>45.774000000000001</v>
      </c>
      <c r="T138">
        <v>63.433</v>
      </c>
      <c r="U138">
        <v>67.787000000000006</v>
      </c>
      <c r="V138" s="12">
        <v>18.79</v>
      </c>
      <c r="W138">
        <v>21.006</v>
      </c>
      <c r="X138">
        <v>14.073</v>
      </c>
      <c r="Y138">
        <v>15.776999999999999</v>
      </c>
      <c r="Z138">
        <v>23.725000000000001</v>
      </c>
      <c r="AA138">
        <v>5.3220000000000001</v>
      </c>
      <c r="AB138">
        <v>4.7610000000000001</v>
      </c>
      <c r="AC138">
        <v>7.1059999999999999</v>
      </c>
      <c r="AD138">
        <v>6.3380000000000001</v>
      </c>
      <c r="AE138">
        <v>4.2149999999999999</v>
      </c>
    </row>
    <row r="139" spans="1:31" x14ac:dyDescent="0.25">
      <c r="A139">
        <v>19885</v>
      </c>
      <c r="B139" t="s">
        <v>64</v>
      </c>
      <c r="C139" t="s">
        <v>24</v>
      </c>
      <c r="D139">
        <v>31</v>
      </c>
      <c r="E139">
        <v>840</v>
      </c>
      <c r="F139" t="s">
        <v>6</v>
      </c>
      <c r="G139" t="s">
        <v>29</v>
      </c>
      <c r="H139">
        <v>840</v>
      </c>
      <c r="I139" t="s">
        <v>28</v>
      </c>
      <c r="J139">
        <v>905</v>
      </c>
      <c r="K139">
        <v>1997</v>
      </c>
      <c r="L139">
        <v>51.292999999999999</v>
      </c>
      <c r="M139">
        <v>69.382000000000005</v>
      </c>
      <c r="N139">
        <v>59.853000000000002</v>
      </c>
      <c r="O139">
        <v>78.989999999999995</v>
      </c>
      <c r="P139">
        <v>91.022000000000006</v>
      </c>
      <c r="Q139">
        <v>32.601999999999997</v>
      </c>
      <c r="R139">
        <v>48.456000000000003</v>
      </c>
      <c r="S139">
        <v>45.73</v>
      </c>
      <c r="T139">
        <v>63.176000000000002</v>
      </c>
      <c r="U139">
        <v>67.421999999999997</v>
      </c>
      <c r="V139" s="12">
        <v>18.690999999999999</v>
      </c>
      <c r="W139">
        <v>20.925999999999998</v>
      </c>
      <c r="X139">
        <v>14.122999999999999</v>
      </c>
      <c r="Y139">
        <v>15.814</v>
      </c>
      <c r="Z139">
        <v>23.599</v>
      </c>
      <c r="AA139">
        <v>5.35</v>
      </c>
      <c r="AB139">
        <v>4.7789999999999999</v>
      </c>
      <c r="AC139">
        <v>7.08</v>
      </c>
      <c r="AD139">
        <v>6.3239999999999998</v>
      </c>
      <c r="AE139">
        <v>4.2370000000000001</v>
      </c>
    </row>
    <row r="140" spans="1:31" x14ac:dyDescent="0.25">
      <c r="A140">
        <v>19886</v>
      </c>
      <c r="B140" t="s">
        <v>64</v>
      </c>
      <c r="C140" t="s">
        <v>24</v>
      </c>
      <c r="D140">
        <v>31</v>
      </c>
      <c r="E140">
        <v>840</v>
      </c>
      <c r="F140" t="s">
        <v>6</v>
      </c>
      <c r="G140" t="s">
        <v>29</v>
      </c>
      <c r="H140">
        <v>840</v>
      </c>
      <c r="I140" t="s">
        <v>28</v>
      </c>
      <c r="J140">
        <v>905</v>
      </c>
      <c r="K140">
        <v>1998</v>
      </c>
      <c r="L140">
        <v>50.865000000000002</v>
      </c>
      <c r="M140">
        <v>69.058000000000007</v>
      </c>
      <c r="N140">
        <v>59.75</v>
      </c>
      <c r="O140">
        <v>78.966999999999999</v>
      </c>
      <c r="P140">
        <v>90.731999999999999</v>
      </c>
      <c r="Q140">
        <v>32.307000000000002</v>
      </c>
      <c r="R140">
        <v>48.262</v>
      </c>
      <c r="S140">
        <v>45.603999999999999</v>
      </c>
      <c r="T140">
        <v>63.12</v>
      </c>
      <c r="U140">
        <v>67.27</v>
      </c>
      <c r="V140" s="12">
        <v>18.559000000000001</v>
      </c>
      <c r="W140">
        <v>20.797000000000001</v>
      </c>
      <c r="X140">
        <v>14.145</v>
      </c>
      <c r="Y140">
        <v>15.847</v>
      </c>
      <c r="Z140">
        <v>23.463000000000001</v>
      </c>
      <c r="AA140">
        <v>5.3879999999999999</v>
      </c>
      <c r="AB140">
        <v>4.8079999999999998</v>
      </c>
      <c r="AC140">
        <v>7.069</v>
      </c>
      <c r="AD140">
        <v>6.31</v>
      </c>
      <c r="AE140">
        <v>4.2619999999999996</v>
      </c>
    </row>
    <row r="141" spans="1:31" x14ac:dyDescent="0.25">
      <c r="A141">
        <v>19887</v>
      </c>
      <c r="B141" t="s">
        <v>64</v>
      </c>
      <c r="C141" t="s">
        <v>24</v>
      </c>
      <c r="D141">
        <v>31</v>
      </c>
      <c r="E141">
        <v>840</v>
      </c>
      <c r="F141" t="s">
        <v>6</v>
      </c>
      <c r="G141" t="s">
        <v>29</v>
      </c>
      <c r="H141">
        <v>840</v>
      </c>
      <c r="I141" t="s">
        <v>28</v>
      </c>
      <c r="J141">
        <v>905</v>
      </c>
      <c r="K141">
        <v>1999</v>
      </c>
      <c r="L141">
        <v>50.445</v>
      </c>
      <c r="M141">
        <v>68.653000000000006</v>
      </c>
      <c r="N141">
        <v>59.534999999999997</v>
      </c>
      <c r="O141">
        <v>78.942999999999998</v>
      </c>
      <c r="P141">
        <v>90.495000000000005</v>
      </c>
      <c r="Q141">
        <v>32.029000000000003</v>
      </c>
      <c r="R141">
        <v>48.009</v>
      </c>
      <c r="S141">
        <v>45.412999999999997</v>
      </c>
      <c r="T141">
        <v>63.103000000000002</v>
      </c>
      <c r="U141">
        <v>67.177000000000007</v>
      </c>
      <c r="V141" s="12">
        <v>18.416</v>
      </c>
      <c r="W141">
        <v>20.645</v>
      </c>
      <c r="X141">
        <v>14.122</v>
      </c>
      <c r="Y141">
        <v>15.84</v>
      </c>
      <c r="Z141">
        <v>23.318000000000001</v>
      </c>
      <c r="AA141">
        <v>5.43</v>
      </c>
      <c r="AB141">
        <v>4.8440000000000003</v>
      </c>
      <c r="AC141">
        <v>7.0810000000000004</v>
      </c>
      <c r="AD141">
        <v>6.3129999999999997</v>
      </c>
      <c r="AE141">
        <v>4.2880000000000003</v>
      </c>
    </row>
    <row r="142" spans="1:31" x14ac:dyDescent="0.25">
      <c r="A142">
        <v>19888</v>
      </c>
      <c r="B142" t="s">
        <v>64</v>
      </c>
      <c r="C142" t="s">
        <v>24</v>
      </c>
      <c r="D142">
        <v>31</v>
      </c>
      <c r="E142">
        <v>840</v>
      </c>
      <c r="F142" t="s">
        <v>6</v>
      </c>
      <c r="G142" t="s">
        <v>29</v>
      </c>
      <c r="H142">
        <v>840</v>
      </c>
      <c r="I142" t="s">
        <v>28</v>
      </c>
      <c r="J142">
        <v>905</v>
      </c>
      <c r="K142">
        <v>2000</v>
      </c>
      <c r="L142">
        <v>50.036000000000001</v>
      </c>
      <c r="M142">
        <v>68.186999999999998</v>
      </c>
      <c r="N142">
        <v>59.222999999999999</v>
      </c>
      <c r="O142">
        <v>78.908000000000001</v>
      </c>
      <c r="P142">
        <v>90.305000000000007</v>
      </c>
      <c r="Q142">
        <v>31.753</v>
      </c>
      <c r="R142">
        <v>47.692</v>
      </c>
      <c r="S142">
        <v>45.15</v>
      </c>
      <c r="T142">
        <v>63.094999999999999</v>
      </c>
      <c r="U142">
        <v>67.114000000000004</v>
      </c>
      <c r="V142" s="12">
        <v>18.283000000000001</v>
      </c>
      <c r="W142">
        <v>20.495000000000001</v>
      </c>
      <c r="X142">
        <v>14.073</v>
      </c>
      <c r="Y142">
        <v>15.813000000000001</v>
      </c>
      <c r="Z142">
        <v>23.19</v>
      </c>
      <c r="AA142">
        <v>5.47</v>
      </c>
      <c r="AB142">
        <v>4.8789999999999996</v>
      </c>
      <c r="AC142">
        <v>7.1059999999999999</v>
      </c>
      <c r="AD142">
        <v>6.3239999999999998</v>
      </c>
      <c r="AE142">
        <v>4.3120000000000003</v>
      </c>
    </row>
    <row r="143" spans="1:31" x14ac:dyDescent="0.25">
      <c r="A143">
        <v>19889</v>
      </c>
      <c r="B143" t="s">
        <v>64</v>
      </c>
      <c r="C143" t="s">
        <v>24</v>
      </c>
      <c r="D143">
        <v>31</v>
      </c>
      <c r="E143">
        <v>840</v>
      </c>
      <c r="F143" t="s">
        <v>6</v>
      </c>
      <c r="G143" t="s">
        <v>29</v>
      </c>
      <c r="H143">
        <v>840</v>
      </c>
      <c r="I143" t="s">
        <v>28</v>
      </c>
      <c r="J143">
        <v>905</v>
      </c>
      <c r="K143">
        <v>2001</v>
      </c>
      <c r="L143">
        <v>49.639000000000003</v>
      </c>
      <c r="M143">
        <v>67.671000000000006</v>
      </c>
      <c r="N143">
        <v>58.823999999999998</v>
      </c>
      <c r="O143">
        <v>78.772000000000006</v>
      </c>
      <c r="P143">
        <v>90.058999999999997</v>
      </c>
      <c r="Q143">
        <v>31.471</v>
      </c>
      <c r="R143">
        <v>47.314</v>
      </c>
      <c r="S143">
        <v>44.817999999999998</v>
      </c>
      <c r="T143">
        <v>63.006</v>
      </c>
      <c r="U143">
        <v>66.983999999999995</v>
      </c>
      <c r="V143" s="12">
        <v>18.167999999999999</v>
      </c>
      <c r="W143">
        <v>20.356999999999999</v>
      </c>
      <c r="X143">
        <v>14.007</v>
      </c>
      <c r="Y143">
        <v>15.766</v>
      </c>
      <c r="Z143">
        <v>23.074999999999999</v>
      </c>
      <c r="AA143">
        <v>5.5039999999999996</v>
      </c>
      <c r="AB143">
        <v>4.9119999999999999</v>
      </c>
      <c r="AC143">
        <v>7.1390000000000002</v>
      </c>
      <c r="AD143">
        <v>6.343</v>
      </c>
      <c r="AE143">
        <v>4.3339999999999996</v>
      </c>
    </row>
    <row r="144" spans="1:31" x14ac:dyDescent="0.25">
      <c r="A144">
        <v>19890</v>
      </c>
      <c r="B144" t="s">
        <v>64</v>
      </c>
      <c r="C144" t="s">
        <v>24</v>
      </c>
      <c r="D144">
        <v>31</v>
      </c>
      <c r="E144">
        <v>840</v>
      </c>
      <c r="F144" t="s">
        <v>6</v>
      </c>
      <c r="G144" t="s">
        <v>29</v>
      </c>
      <c r="H144">
        <v>840</v>
      </c>
      <c r="I144" t="s">
        <v>28</v>
      </c>
      <c r="J144">
        <v>905</v>
      </c>
      <c r="K144">
        <v>2002</v>
      </c>
      <c r="L144">
        <v>49.252000000000002</v>
      </c>
      <c r="M144">
        <v>67.117999999999995</v>
      </c>
      <c r="N144">
        <v>58.332000000000001</v>
      </c>
      <c r="O144">
        <v>78.403999999999996</v>
      </c>
      <c r="P144">
        <v>89.638999999999996</v>
      </c>
      <c r="Q144">
        <v>31.172999999999998</v>
      </c>
      <c r="R144">
        <v>46.875</v>
      </c>
      <c r="S144">
        <v>44.41</v>
      </c>
      <c r="T144">
        <v>62.718000000000004</v>
      </c>
      <c r="U144">
        <v>66.667000000000002</v>
      </c>
      <c r="V144" s="12">
        <v>18.079000000000001</v>
      </c>
      <c r="W144">
        <v>20.242999999999999</v>
      </c>
      <c r="X144">
        <v>13.920999999999999</v>
      </c>
      <c r="Y144">
        <v>15.686</v>
      </c>
      <c r="Z144">
        <v>22.971</v>
      </c>
      <c r="AA144">
        <v>5.5309999999999997</v>
      </c>
      <c r="AB144">
        <v>4.9400000000000004</v>
      </c>
      <c r="AC144">
        <v>7.1829999999999998</v>
      </c>
      <c r="AD144">
        <v>6.375</v>
      </c>
      <c r="AE144">
        <v>4.3529999999999998</v>
      </c>
    </row>
    <row r="145" spans="1:31" x14ac:dyDescent="0.25">
      <c r="A145">
        <v>19891</v>
      </c>
      <c r="B145" t="s">
        <v>64</v>
      </c>
      <c r="C145" t="s">
        <v>24</v>
      </c>
      <c r="D145">
        <v>31</v>
      </c>
      <c r="E145">
        <v>840</v>
      </c>
      <c r="F145" t="s">
        <v>6</v>
      </c>
      <c r="G145" t="s">
        <v>29</v>
      </c>
      <c r="H145">
        <v>840</v>
      </c>
      <c r="I145" t="s">
        <v>28</v>
      </c>
      <c r="J145">
        <v>905</v>
      </c>
      <c r="K145">
        <v>2003</v>
      </c>
      <c r="L145">
        <v>48.875</v>
      </c>
      <c r="M145">
        <v>66.634</v>
      </c>
      <c r="N145">
        <v>57.835000000000001</v>
      </c>
      <c r="O145">
        <v>77.927000000000007</v>
      </c>
      <c r="P145">
        <v>89.188999999999993</v>
      </c>
      <c r="Q145">
        <v>30.856000000000002</v>
      </c>
      <c r="R145">
        <v>46.466000000000001</v>
      </c>
      <c r="S145">
        <v>44.012</v>
      </c>
      <c r="T145">
        <v>62.344999999999999</v>
      </c>
      <c r="U145">
        <v>66.292000000000002</v>
      </c>
      <c r="V145" s="12">
        <v>18.018000000000001</v>
      </c>
      <c r="W145">
        <v>20.167999999999999</v>
      </c>
      <c r="X145">
        <v>13.821999999999999</v>
      </c>
      <c r="Y145">
        <v>15.582000000000001</v>
      </c>
      <c r="Z145">
        <v>22.898</v>
      </c>
      <c r="AA145">
        <v>5.55</v>
      </c>
      <c r="AB145">
        <v>4.9580000000000002</v>
      </c>
      <c r="AC145">
        <v>7.2350000000000003</v>
      </c>
      <c r="AD145">
        <v>6.4180000000000001</v>
      </c>
      <c r="AE145">
        <v>4.367</v>
      </c>
    </row>
    <row r="146" spans="1:31" x14ac:dyDescent="0.25">
      <c r="A146">
        <v>19892</v>
      </c>
      <c r="B146" t="s">
        <v>64</v>
      </c>
      <c r="C146" t="s">
        <v>24</v>
      </c>
      <c r="D146">
        <v>31</v>
      </c>
      <c r="E146">
        <v>840</v>
      </c>
      <c r="F146" t="s">
        <v>6</v>
      </c>
      <c r="G146" t="s">
        <v>29</v>
      </c>
      <c r="H146">
        <v>840</v>
      </c>
      <c r="I146" t="s">
        <v>28</v>
      </c>
      <c r="J146">
        <v>905</v>
      </c>
      <c r="K146">
        <v>2004</v>
      </c>
      <c r="L146">
        <v>48.497999999999998</v>
      </c>
      <c r="M146">
        <v>66.233000000000004</v>
      </c>
      <c r="N146">
        <v>57.402000000000001</v>
      </c>
      <c r="O146">
        <v>77.424999999999997</v>
      </c>
      <c r="P146">
        <v>88.724999999999994</v>
      </c>
      <c r="Q146">
        <v>30.513000000000002</v>
      </c>
      <c r="R146">
        <v>46.1</v>
      </c>
      <c r="S146">
        <v>43.651000000000003</v>
      </c>
      <c r="T146">
        <v>61.924999999999997</v>
      </c>
      <c r="U146">
        <v>65.869</v>
      </c>
      <c r="V146" s="12">
        <v>17.984999999999999</v>
      </c>
      <c r="W146">
        <v>20.132000000000001</v>
      </c>
      <c r="X146">
        <v>13.750999999999999</v>
      </c>
      <c r="Y146">
        <v>15.5</v>
      </c>
      <c r="Z146">
        <v>22.856000000000002</v>
      </c>
      <c r="AA146">
        <v>5.56</v>
      </c>
      <c r="AB146">
        <v>4.9669999999999996</v>
      </c>
      <c r="AC146">
        <v>7.2720000000000002</v>
      </c>
      <c r="AD146">
        <v>6.452</v>
      </c>
      <c r="AE146">
        <v>4.375</v>
      </c>
    </row>
    <row r="147" spans="1:31" x14ac:dyDescent="0.25">
      <c r="A147">
        <v>19893</v>
      </c>
      <c r="B147" t="s">
        <v>64</v>
      </c>
      <c r="C147" t="s">
        <v>24</v>
      </c>
      <c r="D147">
        <v>31</v>
      </c>
      <c r="E147">
        <v>840</v>
      </c>
      <c r="F147" t="s">
        <v>6</v>
      </c>
      <c r="G147" t="s">
        <v>29</v>
      </c>
      <c r="H147">
        <v>840</v>
      </c>
      <c r="I147" t="s">
        <v>28</v>
      </c>
      <c r="J147">
        <v>905</v>
      </c>
      <c r="K147">
        <v>2005</v>
      </c>
      <c r="L147">
        <v>48.095999999999997</v>
      </c>
      <c r="M147">
        <v>65.855999999999995</v>
      </c>
      <c r="N147">
        <v>57.003</v>
      </c>
      <c r="O147">
        <v>76.882999999999996</v>
      </c>
      <c r="P147">
        <v>88.200999999999993</v>
      </c>
      <c r="Q147">
        <v>30.131</v>
      </c>
      <c r="R147">
        <v>45.735999999999997</v>
      </c>
      <c r="S147">
        <v>43.295000000000002</v>
      </c>
      <c r="T147">
        <v>61.439</v>
      </c>
      <c r="U147">
        <v>65.37</v>
      </c>
      <c r="V147" s="12">
        <v>17.965</v>
      </c>
      <c r="W147">
        <v>20.12</v>
      </c>
      <c r="X147">
        <v>13.708</v>
      </c>
      <c r="Y147">
        <v>15.443</v>
      </c>
      <c r="Z147">
        <v>22.83</v>
      </c>
      <c r="AA147">
        <v>5.5659999999999998</v>
      </c>
      <c r="AB147">
        <v>4.97</v>
      </c>
      <c r="AC147">
        <v>7.2949999999999999</v>
      </c>
      <c r="AD147">
        <v>6.4749999999999996</v>
      </c>
      <c r="AE147">
        <v>4.38</v>
      </c>
    </row>
    <row r="148" spans="1:31" x14ac:dyDescent="0.25">
      <c r="A148">
        <v>19894</v>
      </c>
      <c r="B148" t="s">
        <v>64</v>
      </c>
      <c r="C148" t="s">
        <v>24</v>
      </c>
      <c r="D148">
        <v>31</v>
      </c>
      <c r="E148">
        <v>840</v>
      </c>
      <c r="F148" t="s">
        <v>6</v>
      </c>
      <c r="G148" t="s">
        <v>29</v>
      </c>
      <c r="H148">
        <v>840</v>
      </c>
      <c r="I148" t="s">
        <v>28</v>
      </c>
      <c r="J148">
        <v>905</v>
      </c>
      <c r="K148">
        <v>2006</v>
      </c>
      <c r="L148">
        <v>47.802999999999997</v>
      </c>
      <c r="M148">
        <v>65.608999999999995</v>
      </c>
      <c r="N148">
        <v>56.645000000000003</v>
      </c>
      <c r="O148">
        <v>76.361000000000004</v>
      </c>
      <c r="P148">
        <v>87.805000000000007</v>
      </c>
      <c r="Q148">
        <v>29.795000000000002</v>
      </c>
      <c r="R148">
        <v>45.430999999999997</v>
      </c>
      <c r="S148">
        <v>42.972000000000001</v>
      </c>
      <c r="T148">
        <v>60.966999999999999</v>
      </c>
      <c r="U148">
        <v>64.923000000000002</v>
      </c>
      <c r="V148" s="12">
        <v>18.007999999999999</v>
      </c>
      <c r="W148">
        <v>20.178000000000001</v>
      </c>
      <c r="X148">
        <v>13.673</v>
      </c>
      <c r="Y148">
        <v>15.394</v>
      </c>
      <c r="Z148">
        <v>22.882000000000001</v>
      </c>
      <c r="AA148">
        <v>5.5529999999999999</v>
      </c>
      <c r="AB148">
        <v>4.9560000000000004</v>
      </c>
      <c r="AC148">
        <v>7.3140000000000001</v>
      </c>
      <c r="AD148">
        <v>6.4960000000000004</v>
      </c>
      <c r="AE148">
        <v>4.37</v>
      </c>
    </row>
    <row r="149" spans="1:31" x14ac:dyDescent="0.25">
      <c r="A149">
        <v>19895</v>
      </c>
      <c r="B149" t="s">
        <v>64</v>
      </c>
      <c r="C149" t="s">
        <v>24</v>
      </c>
      <c r="D149">
        <v>31</v>
      </c>
      <c r="E149">
        <v>840</v>
      </c>
      <c r="F149" t="s">
        <v>6</v>
      </c>
      <c r="G149" t="s">
        <v>29</v>
      </c>
      <c r="H149">
        <v>840</v>
      </c>
      <c r="I149" t="s">
        <v>28</v>
      </c>
      <c r="J149">
        <v>905</v>
      </c>
      <c r="K149">
        <v>2007</v>
      </c>
      <c r="L149">
        <v>47.774000000000001</v>
      </c>
      <c r="M149">
        <v>65.599999999999994</v>
      </c>
      <c r="N149">
        <v>56.354999999999997</v>
      </c>
      <c r="O149">
        <v>75.905000000000001</v>
      </c>
      <c r="P149">
        <v>87.692999999999998</v>
      </c>
      <c r="Q149">
        <v>29.582000000000001</v>
      </c>
      <c r="R149">
        <v>45.213999999999999</v>
      </c>
      <c r="S149">
        <v>42.69</v>
      </c>
      <c r="T149">
        <v>60.530999999999999</v>
      </c>
      <c r="U149">
        <v>64.587999999999994</v>
      </c>
      <c r="V149" s="12">
        <v>18.190999999999999</v>
      </c>
      <c r="W149">
        <v>20.385999999999999</v>
      </c>
      <c r="X149">
        <v>13.664999999999999</v>
      </c>
      <c r="Y149">
        <v>15.374000000000001</v>
      </c>
      <c r="Z149">
        <v>23.105</v>
      </c>
      <c r="AA149">
        <v>5.4969999999999999</v>
      </c>
      <c r="AB149">
        <v>4.9050000000000002</v>
      </c>
      <c r="AC149">
        <v>7.3179999999999996</v>
      </c>
      <c r="AD149">
        <v>6.5049999999999999</v>
      </c>
      <c r="AE149">
        <v>4.3280000000000003</v>
      </c>
    </row>
    <row r="150" spans="1:31" x14ac:dyDescent="0.25">
      <c r="A150">
        <v>19896</v>
      </c>
      <c r="B150" t="s">
        <v>64</v>
      </c>
      <c r="C150" t="s">
        <v>24</v>
      </c>
      <c r="D150">
        <v>31</v>
      </c>
      <c r="E150">
        <v>840</v>
      </c>
      <c r="F150" t="s">
        <v>6</v>
      </c>
      <c r="G150" t="s">
        <v>29</v>
      </c>
      <c r="H150">
        <v>840</v>
      </c>
      <c r="I150" t="s">
        <v>28</v>
      </c>
      <c r="J150">
        <v>905</v>
      </c>
      <c r="K150">
        <v>2008</v>
      </c>
      <c r="L150">
        <v>47.918999999999997</v>
      </c>
      <c r="M150">
        <v>65.680999999999997</v>
      </c>
      <c r="N150">
        <v>56.052999999999997</v>
      </c>
      <c r="O150">
        <v>75.498999999999995</v>
      </c>
      <c r="P150">
        <v>87.771000000000001</v>
      </c>
      <c r="Q150">
        <v>29.449000000000002</v>
      </c>
      <c r="R150">
        <v>44.993000000000002</v>
      </c>
      <c r="S150">
        <v>42.378</v>
      </c>
      <c r="T150">
        <v>60.121000000000002</v>
      </c>
      <c r="U150">
        <v>64.323999999999998</v>
      </c>
      <c r="V150" s="12">
        <v>18.47</v>
      </c>
      <c r="W150">
        <v>20.687999999999999</v>
      </c>
      <c r="X150">
        <v>13.675000000000001</v>
      </c>
      <c r="Y150">
        <v>15.379</v>
      </c>
      <c r="Z150">
        <v>23.446000000000002</v>
      </c>
      <c r="AA150">
        <v>5.4139999999999997</v>
      </c>
      <c r="AB150">
        <v>4.8339999999999996</v>
      </c>
      <c r="AC150">
        <v>7.3129999999999997</v>
      </c>
      <c r="AD150">
        <v>6.5030000000000001</v>
      </c>
      <c r="AE150">
        <v>4.2649999999999997</v>
      </c>
    </row>
    <row r="151" spans="1:31" x14ac:dyDescent="0.25">
      <c r="A151">
        <v>19897</v>
      </c>
      <c r="B151" t="s">
        <v>64</v>
      </c>
      <c r="C151" t="s">
        <v>24</v>
      </c>
      <c r="D151">
        <v>31</v>
      </c>
      <c r="E151">
        <v>840</v>
      </c>
      <c r="F151" t="s">
        <v>6</v>
      </c>
      <c r="G151" t="s">
        <v>29</v>
      </c>
      <c r="H151">
        <v>840</v>
      </c>
      <c r="I151" t="s">
        <v>28</v>
      </c>
      <c r="J151">
        <v>905</v>
      </c>
      <c r="K151">
        <v>2009</v>
      </c>
      <c r="L151">
        <v>48.097999999999999</v>
      </c>
      <c r="M151">
        <v>65.665000000000006</v>
      </c>
      <c r="N151">
        <v>55.677999999999997</v>
      </c>
      <c r="O151">
        <v>75.102000000000004</v>
      </c>
      <c r="P151">
        <v>87.837999999999994</v>
      </c>
      <c r="Q151">
        <v>29.332000000000001</v>
      </c>
      <c r="R151">
        <v>44.673000000000002</v>
      </c>
      <c r="S151">
        <v>41.98</v>
      </c>
      <c r="T151">
        <v>59.695</v>
      </c>
      <c r="U151">
        <v>64.037000000000006</v>
      </c>
      <c r="V151" s="12">
        <v>18.765999999999998</v>
      </c>
      <c r="W151">
        <v>20.992000000000001</v>
      </c>
      <c r="X151">
        <v>13.698</v>
      </c>
      <c r="Y151">
        <v>15.407</v>
      </c>
      <c r="Z151">
        <v>23.800999999999998</v>
      </c>
      <c r="AA151">
        <v>5.3289999999999997</v>
      </c>
      <c r="AB151">
        <v>4.7640000000000002</v>
      </c>
      <c r="AC151">
        <v>7.3</v>
      </c>
      <c r="AD151">
        <v>6.4909999999999997</v>
      </c>
      <c r="AE151">
        <v>4.2009999999999996</v>
      </c>
    </row>
    <row r="152" spans="1:31" x14ac:dyDescent="0.25">
      <c r="A152">
        <v>19898</v>
      </c>
      <c r="B152" t="s">
        <v>64</v>
      </c>
      <c r="C152" t="s">
        <v>24</v>
      </c>
      <c r="D152">
        <v>31</v>
      </c>
      <c r="E152">
        <v>840</v>
      </c>
      <c r="F152" t="s">
        <v>6</v>
      </c>
      <c r="G152" t="s">
        <v>29</v>
      </c>
      <c r="H152">
        <v>840</v>
      </c>
      <c r="I152" t="s">
        <v>28</v>
      </c>
      <c r="J152">
        <v>905</v>
      </c>
      <c r="K152">
        <v>2010</v>
      </c>
      <c r="L152">
        <v>48.246000000000002</v>
      </c>
      <c r="M152">
        <v>65.475999999999999</v>
      </c>
      <c r="N152">
        <v>55.210999999999999</v>
      </c>
      <c r="O152">
        <v>74.662000000000006</v>
      </c>
      <c r="P152">
        <v>87.77</v>
      </c>
      <c r="Q152">
        <v>29.204000000000001</v>
      </c>
      <c r="R152">
        <v>44.220999999999997</v>
      </c>
      <c r="S152">
        <v>41.478000000000002</v>
      </c>
      <c r="T152">
        <v>59.207999999999998</v>
      </c>
      <c r="U152">
        <v>63.651000000000003</v>
      </c>
      <c r="V152" s="12">
        <v>19.042000000000002</v>
      </c>
      <c r="W152">
        <v>21.254999999999999</v>
      </c>
      <c r="X152">
        <v>13.733000000000001</v>
      </c>
      <c r="Y152">
        <v>15.454000000000001</v>
      </c>
      <c r="Z152">
        <v>24.119</v>
      </c>
      <c r="AA152">
        <v>5.2519999999999998</v>
      </c>
      <c r="AB152">
        <v>4.7050000000000001</v>
      </c>
      <c r="AC152">
        <v>7.282</v>
      </c>
      <c r="AD152">
        <v>6.4710000000000001</v>
      </c>
      <c r="AE152">
        <v>4.1459999999999999</v>
      </c>
    </row>
    <row r="153" spans="1:31" x14ac:dyDescent="0.25">
      <c r="A153">
        <v>19899</v>
      </c>
      <c r="B153" t="s">
        <v>64</v>
      </c>
      <c r="C153" t="s">
        <v>24</v>
      </c>
      <c r="D153">
        <v>31</v>
      </c>
      <c r="E153">
        <v>840</v>
      </c>
      <c r="F153" t="s">
        <v>6</v>
      </c>
      <c r="G153" t="s">
        <v>29</v>
      </c>
      <c r="H153">
        <v>840</v>
      </c>
      <c r="I153" t="s">
        <v>28</v>
      </c>
      <c r="J153">
        <v>905</v>
      </c>
      <c r="K153">
        <v>2011</v>
      </c>
      <c r="L153">
        <v>48.511000000000003</v>
      </c>
      <c r="M153">
        <v>65.375</v>
      </c>
      <c r="N153">
        <v>54.725000000000001</v>
      </c>
      <c r="O153">
        <v>74.204999999999998</v>
      </c>
      <c r="P153">
        <v>87.823999999999998</v>
      </c>
      <c r="Q153">
        <v>29.106000000000002</v>
      </c>
      <c r="R153">
        <v>43.765999999999998</v>
      </c>
      <c r="S153">
        <v>40.948</v>
      </c>
      <c r="T153">
        <v>58.694000000000003</v>
      </c>
      <c r="U153">
        <v>63.281999999999996</v>
      </c>
      <c r="V153" s="12">
        <v>19.405000000000001</v>
      </c>
      <c r="W153">
        <v>21.608000000000001</v>
      </c>
      <c r="X153">
        <v>13.776999999999999</v>
      </c>
      <c r="Y153">
        <v>15.512</v>
      </c>
      <c r="Z153">
        <v>24.542000000000002</v>
      </c>
      <c r="AA153">
        <v>5.1529999999999996</v>
      </c>
      <c r="AB153">
        <v>4.6280000000000001</v>
      </c>
      <c r="AC153">
        <v>7.258</v>
      </c>
      <c r="AD153">
        <v>6.4470000000000001</v>
      </c>
      <c r="AE153">
        <v>4.0750000000000002</v>
      </c>
    </row>
    <row r="154" spans="1:31" x14ac:dyDescent="0.25">
      <c r="A154">
        <v>19900</v>
      </c>
      <c r="B154" t="s">
        <v>64</v>
      </c>
      <c r="C154" t="s">
        <v>24</v>
      </c>
      <c r="D154">
        <v>31</v>
      </c>
      <c r="E154">
        <v>840</v>
      </c>
      <c r="F154" t="s">
        <v>6</v>
      </c>
      <c r="G154" t="s">
        <v>29</v>
      </c>
      <c r="H154">
        <v>840</v>
      </c>
      <c r="I154" t="s">
        <v>28</v>
      </c>
      <c r="J154">
        <v>905</v>
      </c>
      <c r="K154">
        <v>2012</v>
      </c>
      <c r="L154">
        <v>48.994</v>
      </c>
      <c r="M154">
        <v>65.578000000000003</v>
      </c>
      <c r="N154">
        <v>54.396000000000001</v>
      </c>
      <c r="O154">
        <v>73.855000000000004</v>
      </c>
      <c r="P154">
        <v>88.162999999999997</v>
      </c>
      <c r="Q154">
        <v>29.062999999999999</v>
      </c>
      <c r="R154">
        <v>43.429000000000002</v>
      </c>
      <c r="S154">
        <v>40.496000000000002</v>
      </c>
      <c r="T154">
        <v>58.203000000000003</v>
      </c>
      <c r="U154">
        <v>62.993000000000002</v>
      </c>
      <c r="V154" s="12">
        <v>19.93</v>
      </c>
      <c r="W154">
        <v>22.149000000000001</v>
      </c>
      <c r="X154">
        <v>13.9</v>
      </c>
      <c r="Y154">
        <v>15.651999999999999</v>
      </c>
      <c r="Z154">
        <v>25.17</v>
      </c>
      <c r="AA154">
        <v>5.0170000000000003</v>
      </c>
      <c r="AB154">
        <v>4.5149999999999997</v>
      </c>
      <c r="AC154">
        <v>7.194</v>
      </c>
      <c r="AD154">
        <v>6.3890000000000002</v>
      </c>
      <c r="AE154">
        <v>3.9729999999999999</v>
      </c>
    </row>
    <row r="155" spans="1:31" x14ac:dyDescent="0.25">
      <c r="A155">
        <v>19901</v>
      </c>
      <c r="B155" t="s">
        <v>64</v>
      </c>
      <c r="C155" t="s">
        <v>24</v>
      </c>
      <c r="D155">
        <v>31</v>
      </c>
      <c r="E155">
        <v>840</v>
      </c>
      <c r="F155" t="s">
        <v>6</v>
      </c>
      <c r="G155" t="s">
        <v>29</v>
      </c>
      <c r="H155">
        <v>840</v>
      </c>
      <c r="I155" t="s">
        <v>28</v>
      </c>
      <c r="J155">
        <v>905</v>
      </c>
      <c r="K155">
        <v>2013</v>
      </c>
      <c r="L155">
        <v>49.5</v>
      </c>
      <c r="M155">
        <v>65.900000000000006</v>
      </c>
      <c r="N155">
        <v>54.250999999999998</v>
      </c>
      <c r="O155">
        <v>73.591999999999999</v>
      </c>
      <c r="P155">
        <v>88.486999999999995</v>
      </c>
      <c r="Q155">
        <v>29.016999999999999</v>
      </c>
      <c r="R155">
        <v>43.17</v>
      </c>
      <c r="S155">
        <v>40.139000000000003</v>
      </c>
      <c r="T155">
        <v>57.71</v>
      </c>
      <c r="U155">
        <v>62.661999999999999</v>
      </c>
      <c r="V155" s="12">
        <v>20.483000000000001</v>
      </c>
      <c r="W155">
        <v>22.73</v>
      </c>
      <c r="X155">
        <v>14.112</v>
      </c>
      <c r="Y155">
        <v>15.882</v>
      </c>
      <c r="Z155">
        <v>25.824999999999999</v>
      </c>
      <c r="AA155">
        <v>4.8819999999999997</v>
      </c>
      <c r="AB155">
        <v>4.399</v>
      </c>
      <c r="AC155">
        <v>7.0860000000000003</v>
      </c>
      <c r="AD155">
        <v>6.2960000000000003</v>
      </c>
      <c r="AE155">
        <v>3.8719999999999999</v>
      </c>
    </row>
    <row r="156" spans="1:31" x14ac:dyDescent="0.25">
      <c r="A156">
        <v>19902</v>
      </c>
      <c r="B156" t="s">
        <v>64</v>
      </c>
      <c r="C156" t="s">
        <v>24</v>
      </c>
      <c r="D156">
        <v>31</v>
      </c>
      <c r="E156">
        <v>840</v>
      </c>
      <c r="F156" t="s">
        <v>6</v>
      </c>
      <c r="G156" t="s">
        <v>29</v>
      </c>
      <c r="H156">
        <v>840</v>
      </c>
      <c r="I156" t="s">
        <v>28</v>
      </c>
      <c r="J156">
        <v>905</v>
      </c>
      <c r="K156">
        <v>2014</v>
      </c>
      <c r="L156">
        <v>49.959000000000003</v>
      </c>
      <c r="M156">
        <v>66.272000000000006</v>
      </c>
      <c r="N156">
        <v>54.192999999999998</v>
      </c>
      <c r="O156">
        <v>73.283000000000001</v>
      </c>
      <c r="P156">
        <v>88.686000000000007</v>
      </c>
      <c r="Q156">
        <v>28.952000000000002</v>
      </c>
      <c r="R156">
        <v>42.978999999999999</v>
      </c>
      <c r="S156">
        <v>39.856999999999999</v>
      </c>
      <c r="T156">
        <v>57.170999999999999</v>
      </c>
      <c r="U156">
        <v>62.253</v>
      </c>
      <c r="V156" s="12">
        <v>21.007999999999999</v>
      </c>
      <c r="W156">
        <v>23.292999999999999</v>
      </c>
      <c r="X156">
        <v>14.336</v>
      </c>
      <c r="Y156">
        <v>16.111000000000001</v>
      </c>
      <c r="Z156">
        <v>26.433</v>
      </c>
      <c r="AA156">
        <v>4.76</v>
      </c>
      <c r="AB156">
        <v>4.2930000000000001</v>
      </c>
      <c r="AC156">
        <v>6.9749999999999996</v>
      </c>
      <c r="AD156">
        <v>6.2069999999999999</v>
      </c>
      <c r="AE156">
        <v>3.7829999999999999</v>
      </c>
    </row>
    <row r="157" spans="1:31" x14ac:dyDescent="0.25">
      <c r="A157">
        <v>19903</v>
      </c>
      <c r="B157" t="s">
        <v>64</v>
      </c>
      <c r="C157" t="s">
        <v>24</v>
      </c>
      <c r="D157">
        <v>31</v>
      </c>
      <c r="E157">
        <v>840</v>
      </c>
      <c r="F157" t="s">
        <v>6</v>
      </c>
      <c r="G157" t="s">
        <v>29</v>
      </c>
      <c r="H157">
        <v>840</v>
      </c>
      <c r="I157" t="s">
        <v>28</v>
      </c>
      <c r="J157">
        <v>905</v>
      </c>
      <c r="K157">
        <v>2015</v>
      </c>
      <c r="L157">
        <v>50.38</v>
      </c>
      <c r="M157">
        <v>66.715000000000003</v>
      </c>
      <c r="N157">
        <v>54.170999999999999</v>
      </c>
      <c r="O157">
        <v>72.863</v>
      </c>
      <c r="P157">
        <v>88.79</v>
      </c>
      <c r="Q157">
        <v>28.861000000000001</v>
      </c>
      <c r="R157">
        <v>42.857999999999997</v>
      </c>
      <c r="S157">
        <v>39.633000000000003</v>
      </c>
      <c r="T157">
        <v>56.561999999999998</v>
      </c>
      <c r="U157">
        <v>61.774000000000001</v>
      </c>
      <c r="V157" s="12">
        <v>21.52</v>
      </c>
      <c r="W157">
        <v>23.856999999999999</v>
      </c>
      <c r="X157">
        <v>14.538</v>
      </c>
      <c r="Y157">
        <v>16.300999999999998</v>
      </c>
      <c r="Z157">
        <v>27.015999999999998</v>
      </c>
      <c r="AA157">
        <v>4.6470000000000002</v>
      </c>
      <c r="AB157">
        <v>4.1920000000000002</v>
      </c>
      <c r="AC157">
        <v>6.8789999999999996</v>
      </c>
      <c r="AD157">
        <v>6.1349999999999998</v>
      </c>
      <c r="AE157">
        <v>3.7010000000000001</v>
      </c>
    </row>
    <row r="158" spans="1:31" x14ac:dyDescent="0.25">
      <c r="A158">
        <v>19904</v>
      </c>
      <c r="B158" t="s">
        <v>64</v>
      </c>
      <c r="C158" t="s">
        <v>24</v>
      </c>
      <c r="D158">
        <v>31</v>
      </c>
      <c r="E158">
        <v>840</v>
      </c>
      <c r="F158" t="s">
        <v>6</v>
      </c>
      <c r="G158" t="s">
        <v>29</v>
      </c>
      <c r="H158">
        <v>840</v>
      </c>
      <c r="I158" t="s">
        <v>28</v>
      </c>
      <c r="J158">
        <v>905</v>
      </c>
      <c r="K158">
        <v>2016</v>
      </c>
      <c r="L158">
        <v>50.789000000000001</v>
      </c>
      <c r="M158">
        <v>67.221000000000004</v>
      </c>
      <c r="N158">
        <v>54.338000000000001</v>
      </c>
      <c r="O158">
        <v>72.629000000000005</v>
      </c>
      <c r="P158">
        <v>88.908000000000001</v>
      </c>
      <c r="Q158">
        <v>28.751000000000001</v>
      </c>
      <c r="R158">
        <v>42.781999999999996</v>
      </c>
      <c r="S158">
        <v>39.485999999999997</v>
      </c>
      <c r="T158">
        <v>56.017000000000003</v>
      </c>
      <c r="U158">
        <v>61.3</v>
      </c>
      <c r="V158" s="12">
        <v>22.036999999999999</v>
      </c>
      <c r="W158">
        <v>24.439</v>
      </c>
      <c r="X158">
        <v>14.852</v>
      </c>
      <c r="Y158">
        <v>16.611999999999998</v>
      </c>
      <c r="Z158">
        <v>27.608000000000001</v>
      </c>
      <c r="AA158">
        <v>4.5380000000000003</v>
      </c>
      <c r="AB158">
        <v>4.0919999999999996</v>
      </c>
      <c r="AC158">
        <v>6.7329999999999997</v>
      </c>
      <c r="AD158">
        <v>6.02</v>
      </c>
      <c r="AE158">
        <v>3.6219999999999999</v>
      </c>
    </row>
    <row r="159" spans="1:31" x14ac:dyDescent="0.25">
      <c r="A159">
        <v>19905</v>
      </c>
      <c r="B159" t="s">
        <v>64</v>
      </c>
      <c r="C159" t="s">
        <v>24</v>
      </c>
      <c r="D159">
        <v>31</v>
      </c>
      <c r="E159">
        <v>840</v>
      </c>
      <c r="F159" t="s">
        <v>6</v>
      </c>
      <c r="G159" t="s">
        <v>29</v>
      </c>
      <c r="H159">
        <v>840</v>
      </c>
      <c r="I159" t="s">
        <v>28</v>
      </c>
      <c r="J159">
        <v>905</v>
      </c>
      <c r="K159">
        <v>2017</v>
      </c>
      <c r="L159">
        <v>51.235999999999997</v>
      </c>
      <c r="M159">
        <v>67.783000000000001</v>
      </c>
      <c r="N159">
        <v>54.728000000000002</v>
      </c>
      <c r="O159">
        <v>72.733999999999995</v>
      </c>
      <c r="P159">
        <v>89.167000000000002</v>
      </c>
      <c r="Q159">
        <v>28.641999999999999</v>
      </c>
      <c r="R159">
        <v>42.718000000000004</v>
      </c>
      <c r="S159">
        <v>39.393999999999998</v>
      </c>
      <c r="T159">
        <v>55.616</v>
      </c>
      <c r="U159">
        <v>60.906999999999996</v>
      </c>
      <c r="V159" s="12">
        <v>22.593</v>
      </c>
      <c r="W159">
        <v>25.065000000000001</v>
      </c>
      <c r="X159">
        <v>15.334</v>
      </c>
      <c r="Y159">
        <v>17.117999999999999</v>
      </c>
      <c r="Z159">
        <v>28.26</v>
      </c>
      <c r="AA159">
        <v>4.4260000000000002</v>
      </c>
      <c r="AB159">
        <v>3.99</v>
      </c>
      <c r="AC159">
        <v>6.5220000000000002</v>
      </c>
      <c r="AD159">
        <v>5.8419999999999996</v>
      </c>
      <c r="AE159">
        <v>3.5390000000000001</v>
      </c>
    </row>
    <row r="160" spans="1:31" x14ac:dyDescent="0.25">
      <c r="A160">
        <v>19906</v>
      </c>
      <c r="B160" t="s">
        <v>64</v>
      </c>
      <c r="C160" t="s">
        <v>24</v>
      </c>
      <c r="D160">
        <v>31</v>
      </c>
      <c r="E160">
        <v>840</v>
      </c>
      <c r="F160" t="s">
        <v>6</v>
      </c>
      <c r="G160" t="s">
        <v>29</v>
      </c>
      <c r="H160">
        <v>840</v>
      </c>
      <c r="I160" t="s">
        <v>28</v>
      </c>
      <c r="J160">
        <v>905</v>
      </c>
      <c r="K160">
        <v>2018</v>
      </c>
      <c r="L160">
        <v>51.694000000000003</v>
      </c>
      <c r="M160">
        <v>68.367000000000004</v>
      </c>
      <c r="N160">
        <v>55.100999999999999</v>
      </c>
      <c r="O160">
        <v>72.912000000000006</v>
      </c>
      <c r="P160">
        <v>89.563999999999993</v>
      </c>
      <c r="Q160">
        <v>28.498000000000001</v>
      </c>
      <c r="R160">
        <v>42.622</v>
      </c>
      <c r="S160">
        <v>39.262999999999998</v>
      </c>
      <c r="T160">
        <v>55.256</v>
      </c>
      <c r="U160">
        <v>60.576999999999998</v>
      </c>
      <c r="V160" s="12">
        <v>23.196000000000002</v>
      </c>
      <c r="W160">
        <v>25.745999999999999</v>
      </c>
      <c r="X160">
        <v>15.837</v>
      </c>
      <c r="Y160">
        <v>17.655999999999999</v>
      </c>
      <c r="Z160">
        <v>28.986999999999998</v>
      </c>
      <c r="AA160">
        <v>4.3109999999999999</v>
      </c>
      <c r="AB160">
        <v>3.8839999999999999</v>
      </c>
      <c r="AC160">
        <v>6.3140000000000001</v>
      </c>
      <c r="AD160">
        <v>5.6639999999999997</v>
      </c>
      <c r="AE160">
        <v>3.45</v>
      </c>
    </row>
    <row r="161" spans="1:31" x14ac:dyDescent="0.25">
      <c r="A161">
        <v>19907</v>
      </c>
      <c r="B161" t="s">
        <v>64</v>
      </c>
      <c r="C161" t="s">
        <v>24</v>
      </c>
      <c r="D161">
        <v>31</v>
      </c>
      <c r="E161">
        <v>840</v>
      </c>
      <c r="F161" t="s">
        <v>6</v>
      </c>
      <c r="G161" t="s">
        <v>29</v>
      </c>
      <c r="H161">
        <v>840</v>
      </c>
      <c r="I161" t="s">
        <v>28</v>
      </c>
      <c r="J161">
        <v>905</v>
      </c>
      <c r="K161">
        <v>2019</v>
      </c>
      <c r="L161">
        <v>52.164000000000001</v>
      </c>
      <c r="M161">
        <v>68.968999999999994</v>
      </c>
      <c r="N161">
        <v>55.39</v>
      </c>
      <c r="O161">
        <v>73.096999999999994</v>
      </c>
      <c r="P161">
        <v>90.116</v>
      </c>
      <c r="Q161">
        <v>28.315000000000001</v>
      </c>
      <c r="R161">
        <v>42.487000000000002</v>
      </c>
      <c r="S161">
        <v>39.072000000000003</v>
      </c>
      <c r="T161">
        <v>54.92</v>
      </c>
      <c r="U161">
        <v>60.319000000000003</v>
      </c>
      <c r="V161" s="12">
        <v>23.847999999999999</v>
      </c>
      <c r="W161">
        <v>26.481999999999999</v>
      </c>
      <c r="X161">
        <v>16.318000000000001</v>
      </c>
      <c r="Y161">
        <v>18.178000000000001</v>
      </c>
      <c r="Z161">
        <v>29.797000000000001</v>
      </c>
      <c r="AA161">
        <v>4.1929999999999996</v>
      </c>
      <c r="AB161">
        <v>3.7759999999999998</v>
      </c>
      <c r="AC161">
        <v>6.1280000000000001</v>
      </c>
      <c r="AD161">
        <v>5.5010000000000003</v>
      </c>
      <c r="AE161">
        <v>3.3559999999999999</v>
      </c>
    </row>
    <row r="162" spans="1:31" x14ac:dyDescent="0.25">
      <c r="A162">
        <v>19908</v>
      </c>
      <c r="B162" t="s">
        <v>64</v>
      </c>
      <c r="C162" t="s">
        <v>24</v>
      </c>
      <c r="D162">
        <v>31</v>
      </c>
      <c r="E162">
        <v>840</v>
      </c>
      <c r="F162" t="s">
        <v>6</v>
      </c>
      <c r="G162" t="s">
        <v>29</v>
      </c>
      <c r="H162">
        <v>840</v>
      </c>
      <c r="I162" t="s">
        <v>28</v>
      </c>
      <c r="J162">
        <v>905</v>
      </c>
      <c r="K162">
        <v>2020</v>
      </c>
      <c r="L162">
        <v>52.59</v>
      </c>
      <c r="M162">
        <v>69.471999999999994</v>
      </c>
      <c r="N162">
        <v>55.531999999999996</v>
      </c>
      <c r="O162">
        <v>73.197000000000003</v>
      </c>
      <c r="P162">
        <v>90.661000000000001</v>
      </c>
      <c r="Q162">
        <v>28.065999999999999</v>
      </c>
      <c r="R162">
        <v>42.234000000000002</v>
      </c>
      <c r="S162">
        <v>38.76</v>
      </c>
      <c r="T162">
        <v>54.521000000000001</v>
      </c>
      <c r="U162">
        <v>60.018000000000001</v>
      </c>
      <c r="V162" s="12">
        <v>24.524000000000001</v>
      </c>
      <c r="W162">
        <v>27.236999999999998</v>
      </c>
      <c r="X162">
        <v>16.771999999999998</v>
      </c>
      <c r="Y162">
        <v>18.675999999999998</v>
      </c>
      <c r="Z162">
        <v>30.643000000000001</v>
      </c>
      <c r="AA162">
        <v>4.0780000000000003</v>
      </c>
      <c r="AB162">
        <v>3.6709999999999998</v>
      </c>
      <c r="AC162">
        <v>5.9619999999999997</v>
      </c>
      <c r="AD162">
        <v>5.3540000000000001</v>
      </c>
      <c r="AE162">
        <v>3.2629999999999999</v>
      </c>
    </row>
    <row r="163" spans="1:31" x14ac:dyDescent="0.25">
      <c r="A163">
        <v>19909</v>
      </c>
      <c r="B163" t="s">
        <v>64</v>
      </c>
      <c r="C163" t="s">
        <v>24</v>
      </c>
      <c r="D163">
        <v>31</v>
      </c>
      <c r="E163">
        <v>840</v>
      </c>
      <c r="F163" t="s">
        <v>6</v>
      </c>
      <c r="G163" t="s">
        <v>29</v>
      </c>
      <c r="H163">
        <v>840</v>
      </c>
      <c r="I163" t="s">
        <v>28</v>
      </c>
      <c r="J163">
        <v>905</v>
      </c>
      <c r="K163">
        <v>2021</v>
      </c>
      <c r="L163">
        <v>52.951999999999998</v>
      </c>
      <c r="M163">
        <v>69.929000000000002</v>
      </c>
      <c r="N163">
        <v>55.627000000000002</v>
      </c>
      <c r="O163">
        <v>73.296000000000006</v>
      </c>
      <c r="P163">
        <v>91.216999999999999</v>
      </c>
      <c r="Q163">
        <v>27.754999999999999</v>
      </c>
      <c r="R163">
        <v>41.935000000000002</v>
      </c>
      <c r="S163">
        <v>38.405999999999999</v>
      </c>
      <c r="T163">
        <v>54.119</v>
      </c>
      <c r="U163">
        <v>59.716000000000001</v>
      </c>
      <c r="V163" s="12">
        <v>25.196999999999999</v>
      </c>
      <c r="W163">
        <v>27.994</v>
      </c>
      <c r="X163">
        <v>17.221</v>
      </c>
      <c r="Y163">
        <v>19.175999999999998</v>
      </c>
      <c r="Z163">
        <v>31.501000000000001</v>
      </c>
      <c r="AA163">
        <v>3.9689999999999999</v>
      </c>
      <c r="AB163">
        <v>3.5720000000000001</v>
      </c>
      <c r="AC163">
        <v>5.8070000000000004</v>
      </c>
      <c r="AD163">
        <v>5.2149999999999999</v>
      </c>
      <c r="AE163">
        <v>3.1749999999999998</v>
      </c>
    </row>
    <row r="164" spans="1:31" x14ac:dyDescent="0.25">
      <c r="A164">
        <v>19910</v>
      </c>
      <c r="B164" t="s">
        <v>64</v>
      </c>
      <c r="C164" t="s">
        <v>24</v>
      </c>
      <c r="D164">
        <v>31</v>
      </c>
      <c r="E164">
        <v>840</v>
      </c>
      <c r="F164" t="s">
        <v>6</v>
      </c>
      <c r="G164" t="s">
        <v>29</v>
      </c>
      <c r="H164">
        <v>840</v>
      </c>
      <c r="I164" t="s">
        <v>28</v>
      </c>
      <c r="J164">
        <v>905</v>
      </c>
      <c r="K164">
        <v>2022</v>
      </c>
      <c r="L164">
        <v>53.378</v>
      </c>
      <c r="M164">
        <v>70.546999999999997</v>
      </c>
      <c r="N164">
        <v>55.87</v>
      </c>
      <c r="O164">
        <v>73.561000000000007</v>
      </c>
      <c r="P164">
        <v>91.954999999999998</v>
      </c>
      <c r="Q164">
        <v>27.427</v>
      </c>
      <c r="R164">
        <v>41.691000000000003</v>
      </c>
      <c r="S164">
        <v>38.103999999999999</v>
      </c>
      <c r="T164">
        <v>53.777999999999999</v>
      </c>
      <c r="U164">
        <v>59.476999999999997</v>
      </c>
      <c r="V164" s="12">
        <v>25.951000000000001</v>
      </c>
      <c r="W164">
        <v>28.856000000000002</v>
      </c>
      <c r="X164">
        <v>17.766999999999999</v>
      </c>
      <c r="Y164">
        <v>19.783000000000001</v>
      </c>
      <c r="Z164">
        <v>32.478000000000002</v>
      </c>
      <c r="AA164">
        <v>3.8530000000000002</v>
      </c>
      <c r="AB164">
        <v>3.4649999999999999</v>
      </c>
      <c r="AC164">
        <v>5.6280000000000001</v>
      </c>
      <c r="AD164">
        <v>5.0549999999999997</v>
      </c>
      <c r="AE164">
        <v>3.0790000000000002</v>
      </c>
    </row>
    <row r="165" spans="1:31" x14ac:dyDescent="0.25">
      <c r="A165">
        <v>19911</v>
      </c>
      <c r="B165" t="s">
        <v>64</v>
      </c>
      <c r="C165" t="s">
        <v>24</v>
      </c>
      <c r="D165">
        <v>31</v>
      </c>
      <c r="E165">
        <v>840</v>
      </c>
      <c r="F165" t="s">
        <v>6</v>
      </c>
      <c r="G165" t="s">
        <v>29</v>
      </c>
      <c r="H165">
        <v>840</v>
      </c>
      <c r="I165" t="s">
        <v>28</v>
      </c>
      <c r="J165">
        <v>905</v>
      </c>
      <c r="K165">
        <v>2023</v>
      </c>
      <c r="L165">
        <v>53.908999999999999</v>
      </c>
      <c r="M165">
        <v>71.259</v>
      </c>
      <c r="N165">
        <v>56.194000000000003</v>
      </c>
      <c r="O165">
        <v>73.900000000000006</v>
      </c>
      <c r="P165">
        <v>92.781999999999996</v>
      </c>
      <c r="Q165">
        <v>27.08</v>
      </c>
      <c r="R165">
        <v>41.405999999999999</v>
      </c>
      <c r="S165">
        <v>37.762999999999998</v>
      </c>
      <c r="T165">
        <v>53.38</v>
      </c>
      <c r="U165">
        <v>59.176000000000002</v>
      </c>
      <c r="V165" s="12">
        <v>26.829000000000001</v>
      </c>
      <c r="W165">
        <v>29.853999999999999</v>
      </c>
      <c r="X165">
        <v>18.43</v>
      </c>
      <c r="Y165">
        <v>20.52</v>
      </c>
      <c r="Z165">
        <v>33.604999999999997</v>
      </c>
      <c r="AA165">
        <v>3.7269999999999999</v>
      </c>
      <c r="AB165">
        <v>3.35</v>
      </c>
      <c r="AC165">
        <v>5.4260000000000002</v>
      </c>
      <c r="AD165">
        <v>4.8730000000000002</v>
      </c>
      <c r="AE165">
        <v>2.976</v>
      </c>
    </row>
    <row r="166" spans="1:31" x14ac:dyDescent="0.25">
      <c r="A166">
        <v>8090</v>
      </c>
      <c r="B166" t="s">
        <v>30</v>
      </c>
      <c r="C166" t="s">
        <v>7</v>
      </c>
      <c r="D166">
        <v>5</v>
      </c>
      <c r="E166">
        <v>156</v>
      </c>
      <c r="F166" t="s">
        <v>32</v>
      </c>
      <c r="G166" t="s">
        <v>31</v>
      </c>
      <c r="H166">
        <v>156</v>
      </c>
      <c r="I166" t="s">
        <v>28</v>
      </c>
      <c r="J166">
        <v>906</v>
      </c>
      <c r="K166">
        <v>2024</v>
      </c>
      <c r="L166">
        <v>44.244</v>
      </c>
      <c r="M166">
        <v>57.554000000000002</v>
      </c>
      <c r="N166">
        <v>45.564999999999998</v>
      </c>
      <c r="O166">
        <v>58.472999999999999</v>
      </c>
      <c r="P166">
        <v>72.787000000000006</v>
      </c>
      <c r="Q166">
        <v>23.09</v>
      </c>
      <c r="R166">
        <v>34.448</v>
      </c>
      <c r="S166">
        <v>31.827000000000002</v>
      </c>
      <c r="T166">
        <v>43.515999999999998</v>
      </c>
      <c r="U166">
        <v>47.447000000000003</v>
      </c>
      <c r="V166" s="12">
        <v>21.154</v>
      </c>
      <c r="W166">
        <v>23.106000000000002</v>
      </c>
      <c r="X166">
        <v>13.738</v>
      </c>
      <c r="Y166">
        <v>14.956</v>
      </c>
      <c r="Z166">
        <v>25.34</v>
      </c>
      <c r="AA166">
        <v>4.7270000000000003</v>
      </c>
      <c r="AB166">
        <v>4.3280000000000003</v>
      </c>
      <c r="AC166">
        <v>7.2789999999999999</v>
      </c>
      <c r="AD166">
        <v>6.6859999999999999</v>
      </c>
      <c r="AE166">
        <v>3.9460000000000002</v>
      </c>
    </row>
    <row r="167" spans="1:31" x14ac:dyDescent="0.25">
      <c r="A167">
        <v>8091</v>
      </c>
      <c r="B167" t="s">
        <v>30</v>
      </c>
      <c r="C167" t="s">
        <v>7</v>
      </c>
      <c r="D167">
        <v>5</v>
      </c>
      <c r="E167">
        <v>156</v>
      </c>
      <c r="F167" t="s">
        <v>32</v>
      </c>
      <c r="G167" t="s">
        <v>31</v>
      </c>
      <c r="H167">
        <v>156</v>
      </c>
      <c r="I167" t="s">
        <v>28</v>
      </c>
      <c r="J167">
        <v>906</v>
      </c>
      <c r="K167">
        <v>2025</v>
      </c>
      <c r="L167">
        <v>43.511000000000003</v>
      </c>
      <c r="M167">
        <v>56.978999999999999</v>
      </c>
      <c r="N167">
        <v>45.667000000000002</v>
      </c>
      <c r="O167">
        <v>58.521000000000001</v>
      </c>
      <c r="P167">
        <v>72.009</v>
      </c>
      <c r="Q167">
        <v>22.111000000000001</v>
      </c>
      <c r="R167">
        <v>33.570999999999998</v>
      </c>
      <c r="S167">
        <v>31.152000000000001</v>
      </c>
      <c r="T167">
        <v>42.725000000000001</v>
      </c>
      <c r="U167">
        <v>46.36</v>
      </c>
      <c r="V167" s="12">
        <v>21.399000000000001</v>
      </c>
      <c r="W167">
        <v>23.408000000000001</v>
      </c>
      <c r="X167">
        <v>14.515000000000001</v>
      </c>
      <c r="Y167">
        <v>15.795999999999999</v>
      </c>
      <c r="Z167">
        <v>25.649000000000001</v>
      </c>
      <c r="AA167">
        <v>4.673</v>
      </c>
      <c r="AB167">
        <v>4.2720000000000002</v>
      </c>
      <c r="AC167">
        <v>6.8890000000000002</v>
      </c>
      <c r="AD167">
        <v>6.3310000000000004</v>
      </c>
      <c r="AE167">
        <v>3.899</v>
      </c>
    </row>
    <row r="168" spans="1:31" x14ac:dyDescent="0.25">
      <c r="A168">
        <v>8092</v>
      </c>
      <c r="B168" t="s">
        <v>30</v>
      </c>
      <c r="C168" t="s">
        <v>7</v>
      </c>
      <c r="D168">
        <v>5</v>
      </c>
      <c r="E168">
        <v>156</v>
      </c>
      <c r="F168" t="s">
        <v>32</v>
      </c>
      <c r="G168" t="s">
        <v>31</v>
      </c>
      <c r="H168">
        <v>156</v>
      </c>
      <c r="I168" t="s">
        <v>28</v>
      </c>
      <c r="J168">
        <v>906</v>
      </c>
      <c r="K168">
        <v>2026</v>
      </c>
      <c r="L168">
        <v>42.722999999999999</v>
      </c>
      <c r="M168">
        <v>56.286000000000001</v>
      </c>
      <c r="N168">
        <v>45.679000000000002</v>
      </c>
      <c r="O168">
        <v>58.518000000000001</v>
      </c>
      <c r="P168">
        <v>71.159000000000006</v>
      </c>
      <c r="Q168">
        <v>21.128</v>
      </c>
      <c r="R168">
        <v>32.64</v>
      </c>
      <c r="S168">
        <v>30.423999999999999</v>
      </c>
      <c r="T168">
        <v>41.918999999999997</v>
      </c>
      <c r="U168">
        <v>45.262</v>
      </c>
      <c r="V168" s="12">
        <v>21.594000000000001</v>
      </c>
      <c r="W168">
        <v>23.646999999999998</v>
      </c>
      <c r="X168">
        <v>15.254</v>
      </c>
      <c r="Y168">
        <v>16.599</v>
      </c>
      <c r="Z168">
        <v>25.896999999999998</v>
      </c>
      <c r="AA168">
        <v>4.6310000000000002</v>
      </c>
      <c r="AB168">
        <v>4.2290000000000001</v>
      </c>
      <c r="AC168">
        <v>6.556</v>
      </c>
      <c r="AD168">
        <v>6.0250000000000004</v>
      </c>
      <c r="AE168">
        <v>3.8610000000000002</v>
      </c>
    </row>
    <row r="169" spans="1:31" x14ac:dyDescent="0.25">
      <c r="A169">
        <v>8093</v>
      </c>
      <c r="B169" t="s">
        <v>30</v>
      </c>
      <c r="C169" t="s">
        <v>7</v>
      </c>
      <c r="D169">
        <v>5</v>
      </c>
      <c r="E169">
        <v>156</v>
      </c>
      <c r="F169" t="s">
        <v>32</v>
      </c>
      <c r="G169" t="s">
        <v>31</v>
      </c>
      <c r="H169">
        <v>156</v>
      </c>
      <c r="I169" t="s">
        <v>28</v>
      </c>
      <c r="J169">
        <v>906</v>
      </c>
      <c r="K169">
        <v>2027</v>
      </c>
      <c r="L169">
        <v>42.323</v>
      </c>
      <c r="M169">
        <v>56.122</v>
      </c>
      <c r="N169">
        <v>45.667999999999999</v>
      </c>
      <c r="O169">
        <v>58.643999999999998</v>
      </c>
      <c r="P169">
        <v>71.122</v>
      </c>
      <c r="Q169">
        <v>20.131</v>
      </c>
      <c r="R169">
        <v>31.777999999999999</v>
      </c>
      <c r="S169">
        <v>29.651</v>
      </c>
      <c r="T169">
        <v>41.2</v>
      </c>
      <c r="U169">
        <v>44.44</v>
      </c>
      <c r="V169" s="12">
        <v>22.192</v>
      </c>
      <c r="W169">
        <v>24.343</v>
      </c>
      <c r="X169">
        <v>16.018000000000001</v>
      </c>
      <c r="Y169">
        <v>17.445</v>
      </c>
      <c r="Z169">
        <v>26.681999999999999</v>
      </c>
      <c r="AA169">
        <v>4.5060000000000002</v>
      </c>
      <c r="AB169">
        <v>4.1079999999999997</v>
      </c>
      <c r="AC169">
        <v>6.2430000000000003</v>
      </c>
      <c r="AD169">
        <v>5.7320000000000002</v>
      </c>
      <c r="AE169">
        <v>3.7480000000000002</v>
      </c>
    </row>
    <row r="170" spans="1:31" x14ac:dyDescent="0.25">
      <c r="A170">
        <v>8094</v>
      </c>
      <c r="B170" t="s">
        <v>30</v>
      </c>
      <c r="C170" t="s">
        <v>7</v>
      </c>
      <c r="D170">
        <v>5</v>
      </c>
      <c r="E170">
        <v>156</v>
      </c>
      <c r="F170" t="s">
        <v>32</v>
      </c>
      <c r="G170" t="s">
        <v>31</v>
      </c>
      <c r="H170">
        <v>156</v>
      </c>
      <c r="I170" t="s">
        <v>28</v>
      </c>
      <c r="J170">
        <v>906</v>
      </c>
      <c r="K170">
        <v>2028</v>
      </c>
      <c r="L170">
        <v>42.744999999999997</v>
      </c>
      <c r="M170">
        <v>56.917999999999999</v>
      </c>
      <c r="N170">
        <v>45.512</v>
      </c>
      <c r="O170">
        <v>58.710999999999999</v>
      </c>
      <c r="P170">
        <v>72.376999999999995</v>
      </c>
      <c r="Q170">
        <v>19.216999999999999</v>
      </c>
      <c r="R170">
        <v>31.053000000000001</v>
      </c>
      <c r="S170">
        <v>28.795999999999999</v>
      </c>
      <c r="T170">
        <v>40.478999999999999</v>
      </c>
      <c r="U170">
        <v>43.965000000000003</v>
      </c>
      <c r="V170" s="12">
        <v>23.527999999999999</v>
      </c>
      <c r="W170">
        <v>25.864000000000001</v>
      </c>
      <c r="X170">
        <v>16.715</v>
      </c>
      <c r="Y170">
        <v>18.231999999999999</v>
      </c>
      <c r="Z170">
        <v>28.411999999999999</v>
      </c>
      <c r="AA170">
        <v>4.25</v>
      </c>
      <c r="AB170">
        <v>3.8660000000000001</v>
      </c>
      <c r="AC170">
        <v>5.9829999999999997</v>
      </c>
      <c r="AD170">
        <v>5.4850000000000003</v>
      </c>
      <c r="AE170">
        <v>3.52</v>
      </c>
    </row>
    <row r="171" spans="1:31" x14ac:dyDescent="0.25">
      <c r="A171">
        <v>8095</v>
      </c>
      <c r="B171" t="s">
        <v>30</v>
      </c>
      <c r="C171" t="s">
        <v>7</v>
      </c>
      <c r="D171">
        <v>5</v>
      </c>
      <c r="E171">
        <v>156</v>
      </c>
      <c r="F171" t="s">
        <v>32</v>
      </c>
      <c r="G171" t="s">
        <v>31</v>
      </c>
      <c r="H171">
        <v>156</v>
      </c>
      <c r="I171" t="s">
        <v>28</v>
      </c>
      <c r="J171">
        <v>906</v>
      </c>
      <c r="K171">
        <v>2029</v>
      </c>
      <c r="L171">
        <v>43.356999999999999</v>
      </c>
      <c r="M171">
        <v>57.837000000000003</v>
      </c>
      <c r="N171">
        <v>44.914000000000001</v>
      </c>
      <c r="O171">
        <v>58.326999999999998</v>
      </c>
      <c r="P171">
        <v>73.881</v>
      </c>
      <c r="Q171">
        <v>18.335999999999999</v>
      </c>
      <c r="R171">
        <v>30.288</v>
      </c>
      <c r="S171">
        <v>27.808</v>
      </c>
      <c r="T171">
        <v>39.637999999999998</v>
      </c>
      <c r="U171">
        <v>43.531999999999996</v>
      </c>
      <c r="V171" s="12">
        <v>25.021999999999998</v>
      </c>
      <c r="W171">
        <v>27.548999999999999</v>
      </c>
      <c r="X171">
        <v>17.106000000000002</v>
      </c>
      <c r="Y171">
        <v>18.689</v>
      </c>
      <c r="Z171">
        <v>30.349</v>
      </c>
      <c r="AA171">
        <v>3.9969999999999999</v>
      </c>
      <c r="AB171">
        <v>3.63</v>
      </c>
      <c r="AC171">
        <v>5.8460000000000001</v>
      </c>
      <c r="AD171">
        <v>5.351</v>
      </c>
      <c r="AE171">
        <v>3.2949999999999999</v>
      </c>
    </row>
    <row r="172" spans="1:31" x14ac:dyDescent="0.25">
      <c r="A172">
        <v>8096</v>
      </c>
      <c r="B172" t="s">
        <v>30</v>
      </c>
      <c r="C172" t="s">
        <v>7</v>
      </c>
      <c r="D172">
        <v>5</v>
      </c>
      <c r="E172">
        <v>156</v>
      </c>
      <c r="F172" t="s">
        <v>32</v>
      </c>
      <c r="G172" t="s">
        <v>31</v>
      </c>
      <c r="H172">
        <v>156</v>
      </c>
      <c r="I172" t="s">
        <v>28</v>
      </c>
      <c r="J172">
        <v>906</v>
      </c>
      <c r="K172">
        <v>2030</v>
      </c>
      <c r="L172">
        <v>43.845999999999997</v>
      </c>
      <c r="M172">
        <v>58.524000000000001</v>
      </c>
      <c r="N172">
        <v>44.07</v>
      </c>
      <c r="O172">
        <v>57.637999999999998</v>
      </c>
      <c r="P172">
        <v>75.108000000000004</v>
      </c>
      <c r="Q172">
        <v>17.463000000000001</v>
      </c>
      <c r="R172">
        <v>29.449000000000002</v>
      </c>
      <c r="S172">
        <v>26.763999999999999</v>
      </c>
      <c r="T172">
        <v>38.701999999999998</v>
      </c>
      <c r="U172">
        <v>42.991999999999997</v>
      </c>
      <c r="V172" s="12">
        <v>26.382999999999999</v>
      </c>
      <c r="W172">
        <v>29.074999999999999</v>
      </c>
      <c r="X172">
        <v>17.306000000000001</v>
      </c>
      <c r="Y172">
        <v>18.934999999999999</v>
      </c>
      <c r="Z172">
        <v>32.116</v>
      </c>
      <c r="AA172">
        <v>3.79</v>
      </c>
      <c r="AB172">
        <v>3.4390000000000001</v>
      </c>
      <c r="AC172">
        <v>5.7779999999999996</v>
      </c>
      <c r="AD172">
        <v>5.2809999999999997</v>
      </c>
      <c r="AE172">
        <v>3.1139999999999999</v>
      </c>
    </row>
    <row r="173" spans="1:31" x14ac:dyDescent="0.25">
      <c r="A173">
        <v>8097</v>
      </c>
      <c r="B173" t="s">
        <v>30</v>
      </c>
      <c r="C173" t="s">
        <v>7</v>
      </c>
      <c r="D173">
        <v>5</v>
      </c>
      <c r="E173">
        <v>156</v>
      </c>
      <c r="F173" t="s">
        <v>32</v>
      </c>
      <c r="G173" t="s">
        <v>31</v>
      </c>
      <c r="H173">
        <v>156</v>
      </c>
      <c r="I173" t="s">
        <v>28</v>
      </c>
      <c r="J173">
        <v>906</v>
      </c>
      <c r="K173">
        <v>2031</v>
      </c>
      <c r="L173">
        <v>44.319000000000003</v>
      </c>
      <c r="M173">
        <v>59.176000000000002</v>
      </c>
      <c r="N173">
        <v>43.162999999999997</v>
      </c>
      <c r="O173">
        <v>56.823</v>
      </c>
      <c r="P173">
        <v>76.242999999999995</v>
      </c>
      <c r="Q173">
        <v>16.599</v>
      </c>
      <c r="R173">
        <v>28.602</v>
      </c>
      <c r="S173">
        <v>25.725000000000001</v>
      </c>
      <c r="T173">
        <v>37.72</v>
      </c>
      <c r="U173">
        <v>42.392000000000003</v>
      </c>
      <c r="V173" s="12">
        <v>27.72</v>
      </c>
      <c r="W173">
        <v>30.573</v>
      </c>
      <c r="X173">
        <v>17.437999999999999</v>
      </c>
      <c r="Y173">
        <v>19.102</v>
      </c>
      <c r="Z173">
        <v>33.851999999999997</v>
      </c>
      <c r="AA173">
        <v>3.6080000000000001</v>
      </c>
      <c r="AB173">
        <v>3.2709999999999999</v>
      </c>
      <c r="AC173">
        <v>5.734</v>
      </c>
      <c r="AD173">
        <v>5.2350000000000003</v>
      </c>
      <c r="AE173">
        <v>2.9540000000000002</v>
      </c>
    </row>
    <row r="174" spans="1:31" x14ac:dyDescent="0.25">
      <c r="A174">
        <v>8098</v>
      </c>
      <c r="B174" t="s">
        <v>30</v>
      </c>
      <c r="C174" t="s">
        <v>7</v>
      </c>
      <c r="D174">
        <v>5</v>
      </c>
      <c r="E174">
        <v>156</v>
      </c>
      <c r="F174" t="s">
        <v>32</v>
      </c>
      <c r="G174" t="s">
        <v>31</v>
      </c>
      <c r="H174">
        <v>156</v>
      </c>
      <c r="I174" t="s">
        <v>28</v>
      </c>
      <c r="J174">
        <v>906</v>
      </c>
      <c r="K174">
        <v>2032</v>
      </c>
      <c r="L174">
        <v>44.593000000000004</v>
      </c>
      <c r="M174">
        <v>59.534999999999997</v>
      </c>
      <c r="N174">
        <v>42.613</v>
      </c>
      <c r="O174">
        <v>56.499000000000002</v>
      </c>
      <c r="P174">
        <v>77.116</v>
      </c>
      <c r="Q174">
        <v>15.664</v>
      </c>
      <c r="R174">
        <v>27.617000000000001</v>
      </c>
      <c r="S174">
        <v>24.687999999999999</v>
      </c>
      <c r="T174">
        <v>36.828000000000003</v>
      </c>
      <c r="U174">
        <v>41.68</v>
      </c>
      <c r="V174" s="12">
        <v>28.928999999999998</v>
      </c>
      <c r="W174">
        <v>31.917999999999999</v>
      </c>
      <c r="X174">
        <v>17.925000000000001</v>
      </c>
      <c r="Y174">
        <v>19.670999999999999</v>
      </c>
      <c r="Z174">
        <v>35.436</v>
      </c>
      <c r="AA174">
        <v>3.4569999999999999</v>
      </c>
      <c r="AB174">
        <v>3.133</v>
      </c>
      <c r="AC174">
        <v>5.5789999999999997</v>
      </c>
      <c r="AD174">
        <v>5.0839999999999996</v>
      </c>
      <c r="AE174">
        <v>2.8220000000000001</v>
      </c>
    </row>
    <row r="175" spans="1:31" x14ac:dyDescent="0.25">
      <c r="A175">
        <v>8099</v>
      </c>
      <c r="B175" t="s">
        <v>30</v>
      </c>
      <c r="C175" t="s">
        <v>7</v>
      </c>
      <c r="D175">
        <v>5</v>
      </c>
      <c r="E175">
        <v>156</v>
      </c>
      <c r="F175" t="s">
        <v>32</v>
      </c>
      <c r="G175" t="s">
        <v>31</v>
      </c>
      <c r="H175">
        <v>156</v>
      </c>
      <c r="I175" t="s">
        <v>28</v>
      </c>
      <c r="J175">
        <v>906</v>
      </c>
      <c r="K175">
        <v>2033</v>
      </c>
      <c r="L175">
        <v>45.225999999999999</v>
      </c>
      <c r="M175">
        <v>60.018000000000001</v>
      </c>
      <c r="N175">
        <v>42.844000000000001</v>
      </c>
      <c r="O175">
        <v>57.087000000000003</v>
      </c>
      <c r="P175">
        <v>78.108999999999995</v>
      </c>
      <c r="Q175">
        <v>14.913</v>
      </c>
      <c r="R175">
        <v>26.617000000000001</v>
      </c>
      <c r="S175">
        <v>23.760999999999999</v>
      </c>
      <c r="T175">
        <v>36.100999999999999</v>
      </c>
      <c r="U175">
        <v>40.932000000000002</v>
      </c>
      <c r="V175" s="12">
        <v>30.312999999999999</v>
      </c>
      <c r="W175">
        <v>33.401000000000003</v>
      </c>
      <c r="X175">
        <v>19.082999999999998</v>
      </c>
      <c r="Y175">
        <v>20.986000000000001</v>
      </c>
      <c r="Z175">
        <v>37.177</v>
      </c>
      <c r="AA175">
        <v>3.2989999999999999</v>
      </c>
      <c r="AB175">
        <v>2.9940000000000002</v>
      </c>
      <c r="AC175">
        <v>5.24</v>
      </c>
      <c r="AD175">
        <v>4.7649999999999997</v>
      </c>
      <c r="AE175">
        <v>2.69</v>
      </c>
    </row>
    <row r="176" spans="1:31" x14ac:dyDescent="0.25">
      <c r="A176">
        <v>8100</v>
      </c>
      <c r="B176" t="s">
        <v>30</v>
      </c>
      <c r="C176" t="s">
        <v>7</v>
      </c>
      <c r="D176">
        <v>5</v>
      </c>
      <c r="E176">
        <v>156</v>
      </c>
      <c r="F176" t="s">
        <v>32</v>
      </c>
      <c r="G176" t="s">
        <v>31</v>
      </c>
      <c r="H176">
        <v>156</v>
      </c>
      <c r="I176" t="s">
        <v>28</v>
      </c>
      <c r="J176">
        <v>906</v>
      </c>
      <c r="K176">
        <v>2034</v>
      </c>
      <c r="L176">
        <v>46.338999999999999</v>
      </c>
      <c r="M176">
        <v>60.783999999999999</v>
      </c>
      <c r="N176">
        <v>43.258000000000003</v>
      </c>
      <c r="O176">
        <v>57.786000000000001</v>
      </c>
      <c r="P176">
        <v>79.314999999999998</v>
      </c>
      <c r="Q176">
        <v>14.39</v>
      </c>
      <c r="R176">
        <v>25.681999999999999</v>
      </c>
      <c r="S176">
        <v>22.882000000000001</v>
      </c>
      <c r="T176">
        <v>35.344000000000001</v>
      </c>
      <c r="U176">
        <v>40.165999999999997</v>
      </c>
      <c r="V176" s="12">
        <v>31.949000000000002</v>
      </c>
      <c r="W176">
        <v>35.103000000000002</v>
      </c>
      <c r="X176">
        <v>20.376000000000001</v>
      </c>
      <c r="Y176">
        <v>22.442</v>
      </c>
      <c r="Z176">
        <v>39.148000000000003</v>
      </c>
      <c r="AA176">
        <v>3.13</v>
      </c>
      <c r="AB176">
        <v>2.8490000000000002</v>
      </c>
      <c r="AC176">
        <v>4.9080000000000004</v>
      </c>
      <c r="AD176">
        <v>4.4560000000000004</v>
      </c>
      <c r="AE176">
        <v>2.5539999999999998</v>
      </c>
    </row>
    <row r="177" spans="1:31" x14ac:dyDescent="0.25">
      <c r="A177">
        <v>8101</v>
      </c>
      <c r="B177" t="s">
        <v>30</v>
      </c>
      <c r="C177" t="s">
        <v>7</v>
      </c>
      <c r="D177">
        <v>5</v>
      </c>
      <c r="E177">
        <v>156</v>
      </c>
      <c r="F177" t="s">
        <v>32</v>
      </c>
      <c r="G177" t="s">
        <v>31</v>
      </c>
      <c r="H177">
        <v>156</v>
      </c>
      <c r="I177" t="s">
        <v>28</v>
      </c>
      <c r="J177">
        <v>906</v>
      </c>
      <c r="K177">
        <v>2035</v>
      </c>
      <c r="L177">
        <v>47.741999999999997</v>
      </c>
      <c r="M177">
        <v>61.624000000000002</v>
      </c>
      <c r="N177">
        <v>43.558999999999997</v>
      </c>
      <c r="O177">
        <v>58.264000000000003</v>
      </c>
      <c r="P177">
        <v>80.507000000000005</v>
      </c>
      <c r="Q177">
        <v>14.073</v>
      </c>
      <c r="R177">
        <v>24.792000000000002</v>
      </c>
      <c r="S177">
        <v>22.021000000000001</v>
      </c>
      <c r="T177">
        <v>34.520000000000003</v>
      </c>
      <c r="U177">
        <v>39.371000000000002</v>
      </c>
      <c r="V177" s="12">
        <v>33.668999999999997</v>
      </c>
      <c r="W177">
        <v>36.832000000000001</v>
      </c>
      <c r="X177">
        <v>21.538</v>
      </c>
      <c r="Y177">
        <v>23.744</v>
      </c>
      <c r="Z177">
        <v>41.136000000000003</v>
      </c>
      <c r="AA177">
        <v>2.97</v>
      </c>
      <c r="AB177">
        <v>2.7149999999999999</v>
      </c>
      <c r="AC177">
        <v>4.6429999999999998</v>
      </c>
      <c r="AD177">
        <v>4.2119999999999997</v>
      </c>
      <c r="AE177">
        <v>2.431</v>
      </c>
    </row>
    <row r="178" spans="1:31" x14ac:dyDescent="0.25">
      <c r="A178">
        <v>8102</v>
      </c>
      <c r="B178" t="s">
        <v>30</v>
      </c>
      <c r="C178" t="s">
        <v>7</v>
      </c>
      <c r="D178">
        <v>5</v>
      </c>
      <c r="E178">
        <v>156</v>
      </c>
      <c r="F178" t="s">
        <v>32</v>
      </c>
      <c r="G178" t="s">
        <v>31</v>
      </c>
      <c r="H178">
        <v>156</v>
      </c>
      <c r="I178" t="s">
        <v>28</v>
      </c>
      <c r="J178">
        <v>906</v>
      </c>
      <c r="K178">
        <v>2036</v>
      </c>
      <c r="L178">
        <v>49.442</v>
      </c>
      <c r="M178">
        <v>62.43</v>
      </c>
      <c r="N178">
        <v>43.845999999999997</v>
      </c>
      <c r="O178">
        <v>58.707999999999998</v>
      </c>
      <c r="P178">
        <v>81.637</v>
      </c>
      <c r="Q178">
        <v>14.004</v>
      </c>
      <c r="R178">
        <v>23.913</v>
      </c>
      <c r="S178">
        <v>21.177</v>
      </c>
      <c r="T178">
        <v>33.695999999999998</v>
      </c>
      <c r="U178">
        <v>38.564</v>
      </c>
      <c r="V178" s="12">
        <v>35.438000000000002</v>
      </c>
      <c r="W178">
        <v>38.518000000000001</v>
      </c>
      <c r="X178">
        <v>22.67</v>
      </c>
      <c r="Y178">
        <v>25.012</v>
      </c>
      <c r="Z178">
        <v>43.072000000000003</v>
      </c>
      <c r="AA178">
        <v>2.8220000000000001</v>
      </c>
      <c r="AB178">
        <v>2.5960000000000001</v>
      </c>
      <c r="AC178">
        <v>4.4109999999999996</v>
      </c>
      <c r="AD178">
        <v>3.9980000000000002</v>
      </c>
      <c r="AE178">
        <v>2.3220000000000001</v>
      </c>
    </row>
    <row r="179" spans="1:31" x14ac:dyDescent="0.25">
      <c r="A179">
        <v>8103</v>
      </c>
      <c r="B179" t="s">
        <v>30</v>
      </c>
      <c r="C179" t="s">
        <v>7</v>
      </c>
      <c r="D179">
        <v>5</v>
      </c>
      <c r="E179">
        <v>156</v>
      </c>
      <c r="F179" t="s">
        <v>32</v>
      </c>
      <c r="G179" t="s">
        <v>31</v>
      </c>
      <c r="H179">
        <v>156</v>
      </c>
      <c r="I179" t="s">
        <v>28</v>
      </c>
      <c r="J179">
        <v>906</v>
      </c>
      <c r="K179">
        <v>2037</v>
      </c>
      <c r="L179">
        <v>51.21</v>
      </c>
      <c r="M179">
        <v>62.966000000000001</v>
      </c>
      <c r="N179">
        <v>43.942</v>
      </c>
      <c r="O179">
        <v>58.866999999999997</v>
      </c>
      <c r="P179">
        <v>82.363</v>
      </c>
      <c r="Q179">
        <v>14.074</v>
      </c>
      <c r="R179">
        <v>22.942</v>
      </c>
      <c r="S179">
        <v>20.263999999999999</v>
      </c>
      <c r="T179">
        <v>32.734999999999999</v>
      </c>
      <c r="U179">
        <v>37.576000000000001</v>
      </c>
      <c r="V179" s="12">
        <v>37.136000000000003</v>
      </c>
      <c r="W179">
        <v>40.023000000000003</v>
      </c>
      <c r="X179">
        <v>23.677</v>
      </c>
      <c r="Y179">
        <v>26.132999999999999</v>
      </c>
      <c r="Z179">
        <v>44.786999999999999</v>
      </c>
      <c r="AA179">
        <v>2.6930000000000001</v>
      </c>
      <c r="AB179">
        <v>2.4990000000000001</v>
      </c>
      <c r="AC179">
        <v>4.2229999999999999</v>
      </c>
      <c r="AD179">
        <v>3.827</v>
      </c>
      <c r="AE179">
        <v>2.2330000000000001</v>
      </c>
    </row>
    <row r="180" spans="1:31" x14ac:dyDescent="0.25">
      <c r="A180">
        <v>8104</v>
      </c>
      <c r="B180" t="s">
        <v>30</v>
      </c>
      <c r="C180" t="s">
        <v>7</v>
      </c>
      <c r="D180">
        <v>5</v>
      </c>
      <c r="E180">
        <v>156</v>
      </c>
      <c r="F180" t="s">
        <v>32</v>
      </c>
      <c r="G180" t="s">
        <v>31</v>
      </c>
      <c r="H180">
        <v>156</v>
      </c>
      <c r="I180" t="s">
        <v>28</v>
      </c>
      <c r="J180">
        <v>906</v>
      </c>
      <c r="K180">
        <v>2038</v>
      </c>
      <c r="L180">
        <v>53.033000000000001</v>
      </c>
      <c r="M180">
        <v>63.645000000000003</v>
      </c>
      <c r="N180">
        <v>44.392000000000003</v>
      </c>
      <c r="O180">
        <v>59.143000000000001</v>
      </c>
      <c r="P180">
        <v>82.852999999999994</v>
      </c>
      <c r="Q180">
        <v>14.243</v>
      </c>
      <c r="R180">
        <v>22.164000000000001</v>
      </c>
      <c r="S180">
        <v>19.556999999999999</v>
      </c>
      <c r="T180">
        <v>31.77</v>
      </c>
      <c r="U180">
        <v>36.503</v>
      </c>
      <c r="V180" s="12">
        <v>38.790999999999997</v>
      </c>
      <c r="W180">
        <v>41.48</v>
      </c>
      <c r="X180">
        <v>24.835000000000001</v>
      </c>
      <c r="Y180">
        <v>27.372</v>
      </c>
      <c r="Z180">
        <v>46.348999999999997</v>
      </c>
      <c r="AA180">
        <v>2.5779999999999998</v>
      </c>
      <c r="AB180">
        <v>2.411</v>
      </c>
      <c r="AC180">
        <v>4.0270000000000001</v>
      </c>
      <c r="AD180">
        <v>3.653</v>
      </c>
      <c r="AE180">
        <v>2.1579999999999999</v>
      </c>
    </row>
    <row r="181" spans="1:31" x14ac:dyDescent="0.25">
      <c r="A181">
        <v>8105</v>
      </c>
      <c r="B181" t="s">
        <v>30</v>
      </c>
      <c r="C181" t="s">
        <v>7</v>
      </c>
      <c r="D181">
        <v>5</v>
      </c>
      <c r="E181">
        <v>156</v>
      </c>
      <c r="F181" t="s">
        <v>32</v>
      </c>
      <c r="G181" t="s">
        <v>31</v>
      </c>
      <c r="H181">
        <v>156</v>
      </c>
      <c r="I181" t="s">
        <v>28</v>
      </c>
      <c r="J181">
        <v>906</v>
      </c>
      <c r="K181">
        <v>2039</v>
      </c>
      <c r="L181">
        <v>54.764000000000003</v>
      </c>
      <c r="M181">
        <v>64.459000000000003</v>
      </c>
      <c r="N181">
        <v>45.313000000000002</v>
      </c>
      <c r="O181">
        <v>59.686999999999998</v>
      </c>
      <c r="P181">
        <v>83.114999999999995</v>
      </c>
      <c r="Q181">
        <v>14.448</v>
      </c>
      <c r="R181">
        <v>21.617999999999999</v>
      </c>
      <c r="S181">
        <v>19.100999999999999</v>
      </c>
      <c r="T181">
        <v>30.882999999999999</v>
      </c>
      <c r="U181">
        <v>35.414000000000001</v>
      </c>
      <c r="V181" s="12">
        <v>40.316000000000003</v>
      </c>
      <c r="W181">
        <v>42.841999999999999</v>
      </c>
      <c r="X181">
        <v>26.212</v>
      </c>
      <c r="Y181">
        <v>28.803999999999998</v>
      </c>
      <c r="Z181">
        <v>47.701000000000001</v>
      </c>
      <c r="AA181">
        <v>2.48</v>
      </c>
      <c r="AB181">
        <v>2.3340000000000001</v>
      </c>
      <c r="AC181">
        <v>3.8149999999999999</v>
      </c>
      <c r="AD181">
        <v>3.472</v>
      </c>
      <c r="AE181">
        <v>2.0960000000000001</v>
      </c>
    </row>
    <row r="182" spans="1:31" x14ac:dyDescent="0.25">
      <c r="A182">
        <v>8106</v>
      </c>
      <c r="B182" t="s">
        <v>30</v>
      </c>
      <c r="C182" t="s">
        <v>7</v>
      </c>
      <c r="D182">
        <v>5</v>
      </c>
      <c r="E182">
        <v>156</v>
      </c>
      <c r="F182" t="s">
        <v>32</v>
      </c>
      <c r="G182" t="s">
        <v>31</v>
      </c>
      <c r="H182">
        <v>156</v>
      </c>
      <c r="I182" t="s">
        <v>28</v>
      </c>
      <c r="J182">
        <v>906</v>
      </c>
      <c r="K182">
        <v>2040</v>
      </c>
      <c r="L182">
        <v>56.237000000000002</v>
      </c>
      <c r="M182">
        <v>65.274000000000001</v>
      </c>
      <c r="N182">
        <v>46.517000000000003</v>
      </c>
      <c r="O182">
        <v>60.298999999999999</v>
      </c>
      <c r="P182">
        <v>83.025000000000006</v>
      </c>
      <c r="Q182">
        <v>14.648999999999999</v>
      </c>
      <c r="R182">
        <v>21.28</v>
      </c>
      <c r="S182">
        <v>18.864999999999998</v>
      </c>
      <c r="T182">
        <v>30.045999999999999</v>
      </c>
      <c r="U182">
        <v>34.305999999999997</v>
      </c>
      <c r="V182" s="12">
        <v>41.588000000000001</v>
      </c>
      <c r="W182">
        <v>43.994</v>
      </c>
      <c r="X182">
        <v>27.651</v>
      </c>
      <c r="Y182">
        <v>30.253</v>
      </c>
      <c r="Z182">
        <v>48.719000000000001</v>
      </c>
      <c r="AA182">
        <v>2.4049999999999998</v>
      </c>
      <c r="AB182">
        <v>2.2730000000000001</v>
      </c>
      <c r="AC182">
        <v>3.6160000000000001</v>
      </c>
      <c r="AD182">
        <v>3.306</v>
      </c>
      <c r="AE182">
        <v>2.0529999999999999</v>
      </c>
    </row>
    <row r="183" spans="1:31" x14ac:dyDescent="0.25">
      <c r="A183">
        <v>8107</v>
      </c>
      <c r="B183" t="s">
        <v>30</v>
      </c>
      <c r="C183" t="s">
        <v>7</v>
      </c>
      <c r="D183">
        <v>5</v>
      </c>
      <c r="E183">
        <v>156</v>
      </c>
      <c r="F183" t="s">
        <v>32</v>
      </c>
      <c r="G183" t="s">
        <v>31</v>
      </c>
      <c r="H183">
        <v>156</v>
      </c>
      <c r="I183" t="s">
        <v>28</v>
      </c>
      <c r="J183">
        <v>906</v>
      </c>
      <c r="K183">
        <v>2041</v>
      </c>
      <c r="L183">
        <v>57.497999999999998</v>
      </c>
      <c r="M183">
        <v>66.227999999999994</v>
      </c>
      <c r="N183">
        <v>48.011000000000003</v>
      </c>
      <c r="O183">
        <v>60.871000000000002</v>
      </c>
      <c r="P183">
        <v>82.623999999999995</v>
      </c>
      <c r="Q183">
        <v>14.848000000000001</v>
      </c>
      <c r="R183">
        <v>21.213999999999999</v>
      </c>
      <c r="S183">
        <v>18.888999999999999</v>
      </c>
      <c r="T183">
        <v>29.218</v>
      </c>
      <c r="U183">
        <v>33.168999999999997</v>
      </c>
      <c r="V183" s="12">
        <v>42.65</v>
      </c>
      <c r="W183">
        <v>45.015000000000001</v>
      </c>
      <c r="X183">
        <v>29.122</v>
      </c>
      <c r="Y183">
        <v>31.652000000000001</v>
      </c>
      <c r="Z183">
        <v>49.454999999999998</v>
      </c>
      <c r="AA183">
        <v>2.3450000000000002</v>
      </c>
      <c r="AB183">
        <v>2.222</v>
      </c>
      <c r="AC183">
        <v>3.4340000000000002</v>
      </c>
      <c r="AD183">
        <v>3.1589999999999998</v>
      </c>
      <c r="AE183">
        <v>2.0219999999999998</v>
      </c>
    </row>
    <row r="184" spans="1:31" x14ac:dyDescent="0.25">
      <c r="A184">
        <v>8108</v>
      </c>
      <c r="B184" t="s">
        <v>30</v>
      </c>
      <c r="C184" t="s">
        <v>7</v>
      </c>
      <c r="D184">
        <v>5</v>
      </c>
      <c r="E184">
        <v>156</v>
      </c>
      <c r="F184" t="s">
        <v>32</v>
      </c>
      <c r="G184" t="s">
        <v>31</v>
      </c>
      <c r="H184">
        <v>156</v>
      </c>
      <c r="I184" t="s">
        <v>28</v>
      </c>
      <c r="J184">
        <v>906</v>
      </c>
      <c r="K184">
        <v>2042</v>
      </c>
      <c r="L184">
        <v>58.588999999999999</v>
      </c>
      <c r="M184">
        <v>67.207999999999998</v>
      </c>
      <c r="N184">
        <v>49.569000000000003</v>
      </c>
      <c r="O184">
        <v>61.170999999999999</v>
      </c>
      <c r="P184">
        <v>81.841999999999999</v>
      </c>
      <c r="Q184">
        <v>15.047000000000001</v>
      </c>
      <c r="R184">
        <v>21.3</v>
      </c>
      <c r="S184">
        <v>19.053000000000001</v>
      </c>
      <c r="T184">
        <v>28.288</v>
      </c>
      <c r="U184">
        <v>31.916</v>
      </c>
      <c r="V184" s="12">
        <v>43.542000000000002</v>
      </c>
      <c r="W184">
        <v>45.908999999999999</v>
      </c>
      <c r="X184">
        <v>30.516999999999999</v>
      </c>
      <c r="Y184">
        <v>32.884</v>
      </c>
      <c r="Z184">
        <v>49.926000000000002</v>
      </c>
      <c r="AA184">
        <v>2.2970000000000002</v>
      </c>
      <c r="AB184">
        <v>2.1779999999999999</v>
      </c>
      <c r="AC184">
        <v>3.2770000000000001</v>
      </c>
      <c r="AD184">
        <v>3.0409999999999999</v>
      </c>
      <c r="AE184">
        <v>2.0030000000000001</v>
      </c>
    </row>
    <row r="185" spans="1:31" x14ac:dyDescent="0.25">
      <c r="A185">
        <v>8109</v>
      </c>
      <c r="B185" t="s">
        <v>30</v>
      </c>
      <c r="C185" t="s">
        <v>7</v>
      </c>
      <c r="D185">
        <v>5</v>
      </c>
      <c r="E185">
        <v>156</v>
      </c>
      <c r="F185" t="s">
        <v>32</v>
      </c>
      <c r="G185" t="s">
        <v>31</v>
      </c>
      <c r="H185">
        <v>156</v>
      </c>
      <c r="I185" t="s">
        <v>28</v>
      </c>
      <c r="J185">
        <v>906</v>
      </c>
      <c r="K185">
        <v>2043</v>
      </c>
      <c r="L185">
        <v>59.573</v>
      </c>
      <c r="M185">
        <v>68.212000000000003</v>
      </c>
      <c r="N185">
        <v>51.174999999999997</v>
      </c>
      <c r="O185">
        <v>61.612000000000002</v>
      </c>
      <c r="P185">
        <v>81.233999999999995</v>
      </c>
      <c r="Q185">
        <v>15.250999999999999</v>
      </c>
      <c r="R185">
        <v>21.491</v>
      </c>
      <c r="S185">
        <v>19.314</v>
      </c>
      <c r="T185">
        <v>27.550999999999998</v>
      </c>
      <c r="U185">
        <v>30.896000000000001</v>
      </c>
      <c r="V185" s="12">
        <v>44.320999999999998</v>
      </c>
      <c r="W185">
        <v>46.720999999999997</v>
      </c>
      <c r="X185">
        <v>31.861000000000001</v>
      </c>
      <c r="Y185">
        <v>34.061</v>
      </c>
      <c r="Z185">
        <v>50.338000000000001</v>
      </c>
      <c r="AA185">
        <v>2.2559999999999998</v>
      </c>
      <c r="AB185">
        <v>2.14</v>
      </c>
      <c r="AC185">
        <v>3.1389999999999998</v>
      </c>
      <c r="AD185">
        <v>2.9359999999999999</v>
      </c>
      <c r="AE185">
        <v>1.9870000000000001</v>
      </c>
    </row>
    <row r="186" spans="1:31" x14ac:dyDescent="0.25">
      <c r="A186">
        <v>8110</v>
      </c>
      <c r="B186" t="s">
        <v>30</v>
      </c>
      <c r="C186" t="s">
        <v>7</v>
      </c>
      <c r="D186">
        <v>5</v>
      </c>
      <c r="E186">
        <v>156</v>
      </c>
      <c r="F186" t="s">
        <v>32</v>
      </c>
      <c r="G186" t="s">
        <v>31</v>
      </c>
      <c r="H186">
        <v>156</v>
      </c>
      <c r="I186" t="s">
        <v>28</v>
      </c>
      <c r="J186">
        <v>906</v>
      </c>
      <c r="K186">
        <v>2044</v>
      </c>
      <c r="L186">
        <v>60.643000000000001</v>
      </c>
      <c r="M186">
        <v>69.364999999999995</v>
      </c>
      <c r="N186">
        <v>52.683</v>
      </c>
      <c r="O186">
        <v>62.186999999999998</v>
      </c>
      <c r="P186">
        <v>81.138999999999996</v>
      </c>
      <c r="Q186">
        <v>15.475</v>
      </c>
      <c r="R186">
        <v>21.745000000000001</v>
      </c>
      <c r="S186">
        <v>19.603000000000002</v>
      </c>
      <c r="T186">
        <v>27.047999999999998</v>
      </c>
      <c r="U186">
        <v>30.209</v>
      </c>
      <c r="V186" s="12">
        <v>45.167999999999999</v>
      </c>
      <c r="W186">
        <v>47.62</v>
      </c>
      <c r="X186">
        <v>33.08</v>
      </c>
      <c r="Y186">
        <v>35.139000000000003</v>
      </c>
      <c r="Z186">
        <v>50.93</v>
      </c>
      <c r="AA186">
        <v>2.214</v>
      </c>
      <c r="AB186">
        <v>2.1</v>
      </c>
      <c r="AC186">
        <v>3.0230000000000001</v>
      </c>
      <c r="AD186">
        <v>2.8460000000000001</v>
      </c>
      <c r="AE186">
        <v>1.9630000000000001</v>
      </c>
    </row>
    <row r="187" spans="1:31" x14ac:dyDescent="0.25">
      <c r="A187">
        <v>8111</v>
      </c>
      <c r="B187" t="s">
        <v>30</v>
      </c>
      <c r="C187" t="s">
        <v>7</v>
      </c>
      <c r="D187">
        <v>5</v>
      </c>
      <c r="E187">
        <v>156</v>
      </c>
      <c r="F187" t="s">
        <v>32</v>
      </c>
      <c r="G187" t="s">
        <v>31</v>
      </c>
      <c r="H187">
        <v>156</v>
      </c>
      <c r="I187" t="s">
        <v>28</v>
      </c>
      <c r="J187">
        <v>906</v>
      </c>
      <c r="K187">
        <v>2045</v>
      </c>
      <c r="L187">
        <v>61.843000000000004</v>
      </c>
      <c r="M187">
        <v>70.674000000000007</v>
      </c>
      <c r="N187">
        <v>53.93</v>
      </c>
      <c r="O187">
        <v>62.762</v>
      </c>
      <c r="P187">
        <v>81.599999999999994</v>
      </c>
      <c r="Q187">
        <v>15.715999999999999</v>
      </c>
      <c r="R187">
        <v>22.03</v>
      </c>
      <c r="S187">
        <v>19.869</v>
      </c>
      <c r="T187">
        <v>26.745999999999999</v>
      </c>
      <c r="U187">
        <v>29.841999999999999</v>
      </c>
      <c r="V187" s="12">
        <v>46.127000000000002</v>
      </c>
      <c r="W187">
        <v>48.643999999999998</v>
      </c>
      <c r="X187">
        <v>34.061999999999998</v>
      </c>
      <c r="Y187">
        <v>36.015999999999998</v>
      </c>
      <c r="Z187">
        <v>51.758000000000003</v>
      </c>
      <c r="AA187">
        <v>2.1680000000000001</v>
      </c>
      <c r="AB187">
        <v>2.056</v>
      </c>
      <c r="AC187">
        <v>2.9359999999999999</v>
      </c>
      <c r="AD187">
        <v>2.7770000000000001</v>
      </c>
      <c r="AE187">
        <v>1.9319999999999999</v>
      </c>
    </row>
    <row r="188" spans="1:31" x14ac:dyDescent="0.25">
      <c r="A188">
        <v>8112</v>
      </c>
      <c r="B188" t="s">
        <v>30</v>
      </c>
      <c r="C188" t="s">
        <v>7</v>
      </c>
      <c r="D188">
        <v>5</v>
      </c>
      <c r="E188">
        <v>156</v>
      </c>
      <c r="F188" t="s">
        <v>32</v>
      </c>
      <c r="G188" t="s">
        <v>31</v>
      </c>
      <c r="H188">
        <v>156</v>
      </c>
      <c r="I188" t="s">
        <v>28</v>
      </c>
      <c r="J188">
        <v>906</v>
      </c>
      <c r="K188">
        <v>2046</v>
      </c>
      <c r="L188">
        <v>63.164000000000001</v>
      </c>
      <c r="M188">
        <v>72.135000000000005</v>
      </c>
      <c r="N188">
        <v>54.959000000000003</v>
      </c>
      <c r="O188">
        <v>63.469000000000001</v>
      </c>
      <c r="P188">
        <v>82.700999999999993</v>
      </c>
      <c r="Q188">
        <v>15.962999999999999</v>
      </c>
      <c r="R188">
        <v>22.338999999999999</v>
      </c>
      <c r="S188">
        <v>20.11</v>
      </c>
      <c r="T188">
        <v>26.707000000000001</v>
      </c>
      <c r="U188">
        <v>29.849</v>
      </c>
      <c r="V188" s="12">
        <v>47.201000000000001</v>
      </c>
      <c r="W188">
        <v>49.795999999999999</v>
      </c>
      <c r="X188">
        <v>34.848999999999997</v>
      </c>
      <c r="Y188">
        <v>36.762999999999998</v>
      </c>
      <c r="Z188">
        <v>52.853000000000002</v>
      </c>
      <c r="AA188">
        <v>2.1190000000000002</v>
      </c>
      <c r="AB188">
        <v>2.008</v>
      </c>
      <c r="AC188">
        <v>2.87</v>
      </c>
      <c r="AD188">
        <v>2.72</v>
      </c>
      <c r="AE188">
        <v>1.8919999999999999</v>
      </c>
    </row>
    <row r="189" spans="1:31" x14ac:dyDescent="0.25">
      <c r="A189">
        <v>8113</v>
      </c>
      <c r="B189" t="s">
        <v>30</v>
      </c>
      <c r="C189" t="s">
        <v>7</v>
      </c>
      <c r="D189">
        <v>5</v>
      </c>
      <c r="E189">
        <v>156</v>
      </c>
      <c r="F189" t="s">
        <v>32</v>
      </c>
      <c r="G189" t="s">
        <v>31</v>
      </c>
      <c r="H189">
        <v>156</v>
      </c>
      <c r="I189" t="s">
        <v>28</v>
      </c>
      <c r="J189">
        <v>906</v>
      </c>
      <c r="K189">
        <v>2047</v>
      </c>
      <c r="L189">
        <v>64.721000000000004</v>
      </c>
      <c r="M189">
        <v>73.88</v>
      </c>
      <c r="N189">
        <v>55.802999999999997</v>
      </c>
      <c r="O189">
        <v>64.188000000000002</v>
      </c>
      <c r="P189">
        <v>84.39</v>
      </c>
      <c r="Q189">
        <v>16.221</v>
      </c>
      <c r="R189">
        <v>22.684000000000001</v>
      </c>
      <c r="S189">
        <v>20.324999999999999</v>
      </c>
      <c r="T189">
        <v>26.802</v>
      </c>
      <c r="U189">
        <v>30.099</v>
      </c>
      <c r="V189" s="12">
        <v>48.5</v>
      </c>
      <c r="W189">
        <v>51.195999999999998</v>
      </c>
      <c r="X189">
        <v>35.476999999999997</v>
      </c>
      <c r="Y189">
        <v>37.387</v>
      </c>
      <c r="Z189">
        <v>54.290999999999997</v>
      </c>
      <c r="AA189">
        <v>2.0619999999999998</v>
      </c>
      <c r="AB189">
        <v>1.9530000000000001</v>
      </c>
      <c r="AC189">
        <v>2.819</v>
      </c>
      <c r="AD189">
        <v>2.6749999999999998</v>
      </c>
      <c r="AE189">
        <v>1.8420000000000001</v>
      </c>
    </row>
    <row r="190" spans="1:31" x14ac:dyDescent="0.25">
      <c r="A190">
        <v>8114</v>
      </c>
      <c r="B190" t="s">
        <v>30</v>
      </c>
      <c r="C190" t="s">
        <v>7</v>
      </c>
      <c r="D190">
        <v>5</v>
      </c>
      <c r="E190">
        <v>156</v>
      </c>
      <c r="F190" t="s">
        <v>32</v>
      </c>
      <c r="G190" t="s">
        <v>31</v>
      </c>
      <c r="H190">
        <v>156</v>
      </c>
      <c r="I190" t="s">
        <v>28</v>
      </c>
      <c r="J190">
        <v>906</v>
      </c>
      <c r="K190">
        <v>2048</v>
      </c>
      <c r="L190">
        <v>66.204999999999998</v>
      </c>
      <c r="M190">
        <v>75.570999999999998</v>
      </c>
      <c r="N190">
        <v>56.518999999999998</v>
      </c>
      <c r="O190">
        <v>64.909000000000006</v>
      </c>
      <c r="P190">
        <v>86.197000000000003</v>
      </c>
      <c r="Q190">
        <v>16.452000000000002</v>
      </c>
      <c r="R190">
        <v>23.013999999999999</v>
      </c>
      <c r="S190">
        <v>20.516999999999999</v>
      </c>
      <c r="T190">
        <v>26.977</v>
      </c>
      <c r="U190">
        <v>30.459</v>
      </c>
      <c r="V190" s="12">
        <v>49.753999999999998</v>
      </c>
      <c r="W190">
        <v>52.557000000000002</v>
      </c>
      <c r="X190">
        <v>36.002000000000002</v>
      </c>
      <c r="Y190">
        <v>37.932000000000002</v>
      </c>
      <c r="Z190">
        <v>55.738</v>
      </c>
      <c r="AA190">
        <v>2.0099999999999998</v>
      </c>
      <c r="AB190">
        <v>1.903</v>
      </c>
      <c r="AC190">
        <v>2.778</v>
      </c>
      <c r="AD190">
        <v>2.6360000000000001</v>
      </c>
      <c r="AE190">
        <v>1.794</v>
      </c>
    </row>
    <row r="191" spans="1:31" x14ac:dyDescent="0.25">
      <c r="A191">
        <v>8115</v>
      </c>
      <c r="B191" t="s">
        <v>30</v>
      </c>
      <c r="C191" t="s">
        <v>7</v>
      </c>
      <c r="D191">
        <v>5</v>
      </c>
      <c r="E191">
        <v>156</v>
      </c>
      <c r="F191" t="s">
        <v>32</v>
      </c>
      <c r="G191" t="s">
        <v>31</v>
      </c>
      <c r="H191">
        <v>156</v>
      </c>
      <c r="I191" t="s">
        <v>28</v>
      </c>
      <c r="J191">
        <v>906</v>
      </c>
      <c r="K191">
        <v>2049</v>
      </c>
      <c r="L191">
        <v>67.548000000000002</v>
      </c>
      <c r="M191">
        <v>77.132000000000005</v>
      </c>
      <c r="N191">
        <v>57.289000000000001</v>
      </c>
      <c r="O191">
        <v>65.742999999999995</v>
      </c>
      <c r="P191">
        <v>87.927000000000007</v>
      </c>
      <c r="Q191">
        <v>16.64</v>
      </c>
      <c r="R191">
        <v>23.312999999999999</v>
      </c>
      <c r="S191">
        <v>20.701000000000001</v>
      </c>
      <c r="T191">
        <v>27.189</v>
      </c>
      <c r="U191">
        <v>30.827999999999999</v>
      </c>
      <c r="V191" s="12">
        <v>50.906999999999996</v>
      </c>
      <c r="W191">
        <v>53.819000000000003</v>
      </c>
      <c r="X191">
        <v>36.588000000000001</v>
      </c>
      <c r="Y191">
        <v>38.554000000000002</v>
      </c>
      <c r="Z191">
        <v>57.098999999999997</v>
      </c>
      <c r="AA191">
        <v>1.964</v>
      </c>
      <c r="AB191">
        <v>1.8580000000000001</v>
      </c>
      <c r="AC191">
        <v>2.7330000000000001</v>
      </c>
      <c r="AD191">
        <v>2.5939999999999999</v>
      </c>
      <c r="AE191">
        <v>1.7509999999999999</v>
      </c>
    </row>
    <row r="192" spans="1:31" x14ac:dyDescent="0.25">
      <c r="A192">
        <v>8116</v>
      </c>
      <c r="B192" t="s">
        <v>30</v>
      </c>
      <c r="C192" t="s">
        <v>7</v>
      </c>
      <c r="D192">
        <v>5</v>
      </c>
      <c r="E192">
        <v>156</v>
      </c>
      <c r="F192" t="s">
        <v>32</v>
      </c>
      <c r="G192" t="s">
        <v>31</v>
      </c>
      <c r="H192">
        <v>156</v>
      </c>
      <c r="I192" t="s">
        <v>28</v>
      </c>
      <c r="J192">
        <v>906</v>
      </c>
      <c r="K192">
        <v>2050</v>
      </c>
      <c r="L192">
        <v>69.099999999999994</v>
      </c>
      <c r="M192">
        <v>78.959000000000003</v>
      </c>
      <c r="N192">
        <v>58.154000000000003</v>
      </c>
      <c r="O192">
        <v>66.697000000000003</v>
      </c>
      <c r="P192">
        <v>89.974999999999994</v>
      </c>
      <c r="Q192">
        <v>16.815000000000001</v>
      </c>
      <c r="R192">
        <v>23.625</v>
      </c>
      <c r="S192">
        <v>20.879000000000001</v>
      </c>
      <c r="T192">
        <v>27.408000000000001</v>
      </c>
      <c r="U192">
        <v>31.234999999999999</v>
      </c>
      <c r="V192" s="12">
        <v>52.284999999999997</v>
      </c>
      <c r="W192">
        <v>55.332999999999998</v>
      </c>
      <c r="X192">
        <v>37.274999999999999</v>
      </c>
      <c r="Y192">
        <v>39.289000000000001</v>
      </c>
      <c r="Z192">
        <v>58.74</v>
      </c>
      <c r="AA192">
        <v>1.913</v>
      </c>
      <c r="AB192">
        <v>1.8069999999999999</v>
      </c>
      <c r="AC192">
        <v>2.6829999999999998</v>
      </c>
      <c r="AD192">
        <v>2.5449999999999999</v>
      </c>
      <c r="AE192">
        <v>1.702</v>
      </c>
    </row>
    <row r="193" spans="1:31" x14ac:dyDescent="0.25">
      <c r="A193">
        <v>8117</v>
      </c>
      <c r="B193" t="s">
        <v>30</v>
      </c>
      <c r="C193" t="s">
        <v>7</v>
      </c>
      <c r="D193">
        <v>5</v>
      </c>
      <c r="E193">
        <v>156</v>
      </c>
      <c r="F193" t="s">
        <v>32</v>
      </c>
      <c r="G193" t="s">
        <v>31</v>
      </c>
      <c r="H193">
        <v>156</v>
      </c>
      <c r="I193" t="s">
        <v>28</v>
      </c>
      <c r="J193">
        <v>906</v>
      </c>
      <c r="K193">
        <v>2051</v>
      </c>
      <c r="L193">
        <v>70.941999999999993</v>
      </c>
      <c r="M193">
        <v>81.141000000000005</v>
      </c>
      <c r="N193">
        <v>59.104999999999997</v>
      </c>
      <c r="O193">
        <v>67.765000000000001</v>
      </c>
      <c r="P193">
        <v>92.450999999999993</v>
      </c>
      <c r="Q193">
        <v>16.977</v>
      </c>
      <c r="R193">
        <v>23.956</v>
      </c>
      <c r="S193">
        <v>21.042000000000002</v>
      </c>
      <c r="T193">
        <v>27.63</v>
      </c>
      <c r="U193">
        <v>31.696000000000002</v>
      </c>
      <c r="V193" s="12">
        <v>53.965000000000003</v>
      </c>
      <c r="W193">
        <v>57.185000000000002</v>
      </c>
      <c r="X193">
        <v>38.064</v>
      </c>
      <c r="Y193">
        <v>40.134999999999998</v>
      </c>
      <c r="Z193">
        <v>60.755000000000003</v>
      </c>
      <c r="AA193">
        <v>1.853</v>
      </c>
      <c r="AB193">
        <v>1.7490000000000001</v>
      </c>
      <c r="AC193">
        <v>2.6269999999999998</v>
      </c>
      <c r="AD193">
        <v>2.492</v>
      </c>
      <c r="AE193">
        <v>1.6459999999999999</v>
      </c>
    </row>
    <row r="194" spans="1:31" x14ac:dyDescent="0.25">
      <c r="A194">
        <v>8118</v>
      </c>
      <c r="B194" t="s">
        <v>30</v>
      </c>
      <c r="C194" t="s">
        <v>7</v>
      </c>
      <c r="D194">
        <v>5</v>
      </c>
      <c r="E194">
        <v>156</v>
      </c>
      <c r="F194" t="s">
        <v>32</v>
      </c>
      <c r="G194" t="s">
        <v>31</v>
      </c>
      <c r="H194">
        <v>156</v>
      </c>
      <c r="I194" t="s">
        <v>28</v>
      </c>
      <c r="J194">
        <v>906</v>
      </c>
      <c r="K194">
        <v>2052</v>
      </c>
      <c r="L194">
        <v>73.125</v>
      </c>
      <c r="M194">
        <v>83.742000000000004</v>
      </c>
      <c r="N194">
        <v>60.253999999999998</v>
      </c>
      <c r="O194">
        <v>69.075000000000003</v>
      </c>
      <c r="P194">
        <v>95.432000000000002</v>
      </c>
      <c r="Q194">
        <v>17.125</v>
      </c>
      <c r="R194">
        <v>24.306999999999999</v>
      </c>
      <c r="S194">
        <v>21.2</v>
      </c>
      <c r="T194">
        <v>27.872</v>
      </c>
      <c r="U194">
        <v>32.216999999999999</v>
      </c>
      <c r="V194" s="12">
        <v>56</v>
      </c>
      <c r="W194">
        <v>59.433999999999997</v>
      </c>
      <c r="X194">
        <v>39.054000000000002</v>
      </c>
      <c r="Y194">
        <v>41.203000000000003</v>
      </c>
      <c r="Z194">
        <v>63.216000000000001</v>
      </c>
      <c r="AA194">
        <v>1.786</v>
      </c>
      <c r="AB194">
        <v>1.6830000000000001</v>
      </c>
      <c r="AC194">
        <v>2.5609999999999999</v>
      </c>
      <c r="AD194">
        <v>2.427</v>
      </c>
      <c r="AE194">
        <v>1.5820000000000001</v>
      </c>
    </row>
    <row r="195" spans="1:31" x14ac:dyDescent="0.25">
      <c r="A195">
        <v>8119</v>
      </c>
      <c r="B195" t="s">
        <v>30</v>
      </c>
      <c r="C195" t="s">
        <v>7</v>
      </c>
      <c r="D195">
        <v>5</v>
      </c>
      <c r="E195">
        <v>156</v>
      </c>
      <c r="F195" t="s">
        <v>32</v>
      </c>
      <c r="G195" t="s">
        <v>31</v>
      </c>
      <c r="H195">
        <v>156</v>
      </c>
      <c r="I195" t="s">
        <v>28</v>
      </c>
      <c r="J195">
        <v>906</v>
      </c>
      <c r="K195">
        <v>2053</v>
      </c>
      <c r="L195">
        <v>75.361999999999995</v>
      </c>
      <c r="M195">
        <v>86.441999999999993</v>
      </c>
      <c r="N195">
        <v>61.314</v>
      </c>
      <c r="O195">
        <v>70.313000000000002</v>
      </c>
      <c r="P195">
        <v>98.567999999999998</v>
      </c>
      <c r="Q195">
        <v>17.227</v>
      </c>
      <c r="R195">
        <v>24.634</v>
      </c>
      <c r="S195">
        <v>21.314</v>
      </c>
      <c r="T195">
        <v>28.081</v>
      </c>
      <c r="U195">
        <v>32.74</v>
      </c>
      <c r="V195" s="12">
        <v>58.134999999999998</v>
      </c>
      <c r="W195">
        <v>61.808</v>
      </c>
      <c r="X195">
        <v>40</v>
      </c>
      <c r="Y195">
        <v>42.231999999999999</v>
      </c>
      <c r="Z195">
        <v>65.828000000000003</v>
      </c>
      <c r="AA195">
        <v>1.72</v>
      </c>
      <c r="AB195">
        <v>1.6180000000000001</v>
      </c>
      <c r="AC195">
        <v>2.5</v>
      </c>
      <c r="AD195">
        <v>2.3679999999999999</v>
      </c>
      <c r="AE195">
        <v>1.5189999999999999</v>
      </c>
    </row>
    <row r="196" spans="1:31" x14ac:dyDescent="0.25">
      <c r="A196">
        <v>8120</v>
      </c>
      <c r="B196" t="s">
        <v>30</v>
      </c>
      <c r="C196" t="s">
        <v>7</v>
      </c>
      <c r="D196">
        <v>5</v>
      </c>
      <c r="E196">
        <v>156</v>
      </c>
      <c r="F196" t="s">
        <v>32</v>
      </c>
      <c r="G196" t="s">
        <v>31</v>
      </c>
      <c r="H196">
        <v>156</v>
      </c>
      <c r="I196" t="s">
        <v>28</v>
      </c>
      <c r="J196">
        <v>906</v>
      </c>
      <c r="K196">
        <v>2054</v>
      </c>
      <c r="L196">
        <v>77.585999999999999</v>
      </c>
      <c r="M196">
        <v>89.161000000000001</v>
      </c>
      <c r="N196">
        <v>62.225999999999999</v>
      </c>
      <c r="O196">
        <v>71.414000000000001</v>
      </c>
      <c r="P196">
        <v>101.77200000000001</v>
      </c>
      <c r="Q196">
        <v>17.277999999999999</v>
      </c>
      <c r="R196">
        <v>24.920999999999999</v>
      </c>
      <c r="S196">
        <v>21.373000000000001</v>
      </c>
      <c r="T196">
        <v>28.247</v>
      </c>
      <c r="U196">
        <v>33.249000000000002</v>
      </c>
      <c r="V196" s="12">
        <v>60.308999999999997</v>
      </c>
      <c r="W196">
        <v>64.239000000000004</v>
      </c>
      <c r="X196">
        <v>40.853000000000002</v>
      </c>
      <c r="Y196">
        <v>43.167000000000002</v>
      </c>
      <c r="Z196">
        <v>68.522000000000006</v>
      </c>
      <c r="AA196">
        <v>1.6579999999999999</v>
      </c>
      <c r="AB196">
        <v>1.5569999999999999</v>
      </c>
      <c r="AC196">
        <v>2.448</v>
      </c>
      <c r="AD196">
        <v>2.3170000000000002</v>
      </c>
      <c r="AE196">
        <v>1.4590000000000001</v>
      </c>
    </row>
    <row r="197" spans="1:31" x14ac:dyDescent="0.25">
      <c r="A197">
        <v>8121</v>
      </c>
      <c r="B197" t="s">
        <v>30</v>
      </c>
      <c r="C197" t="s">
        <v>7</v>
      </c>
      <c r="D197">
        <v>5</v>
      </c>
      <c r="E197">
        <v>156</v>
      </c>
      <c r="F197" t="s">
        <v>32</v>
      </c>
      <c r="G197" t="s">
        <v>31</v>
      </c>
      <c r="H197">
        <v>156</v>
      </c>
      <c r="I197" t="s">
        <v>28</v>
      </c>
      <c r="J197">
        <v>906</v>
      </c>
      <c r="K197">
        <v>2055</v>
      </c>
      <c r="L197">
        <v>80.031000000000006</v>
      </c>
      <c r="M197">
        <v>92.155000000000001</v>
      </c>
      <c r="N197">
        <v>63.325000000000003</v>
      </c>
      <c r="O197">
        <v>72.754000000000005</v>
      </c>
      <c r="P197">
        <v>105.34099999999999</v>
      </c>
      <c r="Q197">
        <v>17.3</v>
      </c>
      <c r="R197">
        <v>25.2</v>
      </c>
      <c r="S197">
        <v>21.419</v>
      </c>
      <c r="T197">
        <v>28.428000000000001</v>
      </c>
      <c r="U197">
        <v>33.790999999999997</v>
      </c>
      <c r="V197" s="12">
        <v>62.73</v>
      </c>
      <c r="W197">
        <v>66.954999999999998</v>
      </c>
      <c r="X197">
        <v>41.905999999999999</v>
      </c>
      <c r="Y197">
        <v>44.325000000000003</v>
      </c>
      <c r="Z197">
        <v>71.55</v>
      </c>
      <c r="AA197">
        <v>1.5940000000000001</v>
      </c>
      <c r="AB197">
        <v>1.494</v>
      </c>
      <c r="AC197">
        <v>2.3860000000000001</v>
      </c>
      <c r="AD197">
        <v>2.2559999999999998</v>
      </c>
      <c r="AE197">
        <v>1.3979999999999999</v>
      </c>
    </row>
    <row r="198" spans="1:31" x14ac:dyDescent="0.25">
      <c r="A198">
        <v>8122</v>
      </c>
      <c r="B198" t="s">
        <v>30</v>
      </c>
      <c r="C198" t="s">
        <v>7</v>
      </c>
      <c r="D198">
        <v>5</v>
      </c>
      <c r="E198">
        <v>156</v>
      </c>
      <c r="F198" t="s">
        <v>32</v>
      </c>
      <c r="G198" t="s">
        <v>31</v>
      </c>
      <c r="H198">
        <v>156</v>
      </c>
      <c r="I198" t="s">
        <v>28</v>
      </c>
      <c r="J198">
        <v>906</v>
      </c>
      <c r="K198">
        <v>2056</v>
      </c>
      <c r="L198">
        <v>81.984999999999999</v>
      </c>
      <c r="M198">
        <v>94.608000000000004</v>
      </c>
      <c r="N198">
        <v>64.691000000000003</v>
      </c>
      <c r="O198">
        <v>74.423000000000002</v>
      </c>
      <c r="P198">
        <v>108.34399999999999</v>
      </c>
      <c r="Q198">
        <v>17.23</v>
      </c>
      <c r="R198">
        <v>25.361000000000001</v>
      </c>
      <c r="S198">
        <v>21.462</v>
      </c>
      <c r="T198">
        <v>28.638999999999999</v>
      </c>
      <c r="U198">
        <v>34.209000000000003</v>
      </c>
      <c r="V198" s="12">
        <v>64.756</v>
      </c>
      <c r="W198">
        <v>69.247</v>
      </c>
      <c r="X198">
        <v>43.228999999999999</v>
      </c>
      <c r="Y198">
        <v>45.783999999999999</v>
      </c>
      <c r="Z198">
        <v>74.135000000000005</v>
      </c>
      <c r="AA198">
        <v>1.544</v>
      </c>
      <c r="AB198">
        <v>1.444</v>
      </c>
      <c r="AC198">
        <v>2.3130000000000002</v>
      </c>
      <c r="AD198">
        <v>2.1840000000000002</v>
      </c>
      <c r="AE198">
        <v>1.349</v>
      </c>
    </row>
    <row r="199" spans="1:31" x14ac:dyDescent="0.25">
      <c r="A199">
        <v>8123</v>
      </c>
      <c r="B199" t="s">
        <v>30</v>
      </c>
      <c r="C199" t="s">
        <v>7</v>
      </c>
      <c r="D199">
        <v>5</v>
      </c>
      <c r="E199">
        <v>156</v>
      </c>
      <c r="F199" t="s">
        <v>32</v>
      </c>
      <c r="G199" t="s">
        <v>31</v>
      </c>
      <c r="H199">
        <v>156</v>
      </c>
      <c r="I199" t="s">
        <v>28</v>
      </c>
      <c r="J199">
        <v>906</v>
      </c>
      <c r="K199">
        <v>2057</v>
      </c>
      <c r="L199">
        <v>83.119</v>
      </c>
      <c r="M199">
        <v>96.123999999999995</v>
      </c>
      <c r="N199">
        <v>66.38</v>
      </c>
      <c r="O199">
        <v>76.486000000000004</v>
      </c>
      <c r="P199">
        <v>110.321</v>
      </c>
      <c r="Q199">
        <v>17.041</v>
      </c>
      <c r="R199">
        <v>25.353999999999999</v>
      </c>
      <c r="S199">
        <v>21.509</v>
      </c>
      <c r="T199">
        <v>28.888999999999999</v>
      </c>
      <c r="U199">
        <v>34.427999999999997</v>
      </c>
      <c r="V199" s="12">
        <v>66.076999999999998</v>
      </c>
      <c r="W199">
        <v>70.77</v>
      </c>
      <c r="X199">
        <v>44.871000000000002</v>
      </c>
      <c r="Y199">
        <v>47.595999999999997</v>
      </c>
      <c r="Z199">
        <v>75.893000000000001</v>
      </c>
      <c r="AA199">
        <v>1.5129999999999999</v>
      </c>
      <c r="AB199">
        <v>1.413</v>
      </c>
      <c r="AC199">
        <v>2.2290000000000001</v>
      </c>
      <c r="AD199">
        <v>2.101</v>
      </c>
      <c r="AE199">
        <v>1.3180000000000001</v>
      </c>
    </row>
    <row r="200" spans="1:31" x14ac:dyDescent="0.25">
      <c r="A200">
        <v>8124</v>
      </c>
      <c r="B200" t="s">
        <v>30</v>
      </c>
      <c r="C200" t="s">
        <v>7</v>
      </c>
      <c r="D200">
        <v>5</v>
      </c>
      <c r="E200">
        <v>156</v>
      </c>
      <c r="F200" t="s">
        <v>32</v>
      </c>
      <c r="G200" t="s">
        <v>31</v>
      </c>
      <c r="H200">
        <v>156</v>
      </c>
      <c r="I200" t="s">
        <v>28</v>
      </c>
      <c r="J200">
        <v>906</v>
      </c>
      <c r="K200">
        <v>2058</v>
      </c>
      <c r="L200">
        <v>83.953000000000003</v>
      </c>
      <c r="M200">
        <v>97.292000000000002</v>
      </c>
      <c r="N200">
        <v>68.123999999999995</v>
      </c>
      <c r="O200">
        <v>78.647000000000006</v>
      </c>
      <c r="P200">
        <v>111.941</v>
      </c>
      <c r="Q200">
        <v>16.79</v>
      </c>
      <c r="R200">
        <v>25.259</v>
      </c>
      <c r="S200">
        <v>21.524999999999999</v>
      </c>
      <c r="T200">
        <v>29.13</v>
      </c>
      <c r="U200">
        <v>34.558999999999997</v>
      </c>
      <c r="V200" s="12">
        <v>67.162999999999997</v>
      </c>
      <c r="W200">
        <v>72.033000000000001</v>
      </c>
      <c r="X200">
        <v>46.6</v>
      </c>
      <c r="Y200">
        <v>49.515999999999998</v>
      </c>
      <c r="Z200">
        <v>77.382000000000005</v>
      </c>
      <c r="AA200">
        <v>1.4890000000000001</v>
      </c>
      <c r="AB200">
        <v>1.3879999999999999</v>
      </c>
      <c r="AC200">
        <v>2.1459999999999999</v>
      </c>
      <c r="AD200">
        <v>2.02</v>
      </c>
      <c r="AE200">
        <v>1.292</v>
      </c>
    </row>
    <row r="201" spans="1:31" x14ac:dyDescent="0.25">
      <c r="A201">
        <v>8125</v>
      </c>
      <c r="B201" t="s">
        <v>30</v>
      </c>
      <c r="C201" t="s">
        <v>7</v>
      </c>
      <c r="D201">
        <v>5</v>
      </c>
      <c r="E201">
        <v>156</v>
      </c>
      <c r="F201" t="s">
        <v>32</v>
      </c>
      <c r="G201" t="s">
        <v>31</v>
      </c>
      <c r="H201">
        <v>156</v>
      </c>
      <c r="I201" t="s">
        <v>28</v>
      </c>
      <c r="J201">
        <v>906</v>
      </c>
      <c r="K201">
        <v>2059</v>
      </c>
      <c r="L201">
        <v>84.605000000000004</v>
      </c>
      <c r="M201">
        <v>98.233999999999995</v>
      </c>
      <c r="N201">
        <v>69.870999999999995</v>
      </c>
      <c r="O201">
        <v>80.837999999999994</v>
      </c>
      <c r="P201">
        <v>113.333</v>
      </c>
      <c r="Q201">
        <v>16.495999999999999</v>
      </c>
      <c r="R201">
        <v>25.097000000000001</v>
      </c>
      <c r="S201">
        <v>21.506</v>
      </c>
      <c r="T201">
        <v>29.350999999999999</v>
      </c>
      <c r="U201">
        <v>34.625</v>
      </c>
      <c r="V201" s="12">
        <v>68.108999999999995</v>
      </c>
      <c r="W201">
        <v>73.138000000000005</v>
      </c>
      <c r="X201">
        <v>48.365000000000002</v>
      </c>
      <c r="Y201">
        <v>51.488</v>
      </c>
      <c r="Z201">
        <v>78.707999999999998</v>
      </c>
      <c r="AA201">
        <v>1.468</v>
      </c>
      <c r="AB201">
        <v>1.367</v>
      </c>
      <c r="AC201">
        <v>2.0680000000000001</v>
      </c>
      <c r="AD201">
        <v>1.9419999999999999</v>
      </c>
      <c r="AE201">
        <v>1.2709999999999999</v>
      </c>
    </row>
    <row r="202" spans="1:31" x14ac:dyDescent="0.25">
      <c r="A202">
        <v>8126</v>
      </c>
      <c r="B202" t="s">
        <v>30</v>
      </c>
      <c r="C202" t="s">
        <v>7</v>
      </c>
      <c r="D202">
        <v>5</v>
      </c>
      <c r="E202">
        <v>156</v>
      </c>
      <c r="F202" t="s">
        <v>32</v>
      </c>
      <c r="G202" t="s">
        <v>31</v>
      </c>
      <c r="H202">
        <v>156</v>
      </c>
      <c r="I202" t="s">
        <v>28</v>
      </c>
      <c r="J202">
        <v>906</v>
      </c>
      <c r="K202">
        <v>2060</v>
      </c>
      <c r="L202">
        <v>85.135000000000005</v>
      </c>
      <c r="M202">
        <v>99.006</v>
      </c>
      <c r="N202">
        <v>71.84</v>
      </c>
      <c r="O202">
        <v>83.302999999999997</v>
      </c>
      <c r="P202">
        <v>114.544</v>
      </c>
      <c r="Q202">
        <v>16.175999999999998</v>
      </c>
      <c r="R202">
        <v>24.88</v>
      </c>
      <c r="S202">
        <v>21.484000000000002</v>
      </c>
      <c r="T202">
        <v>29.588000000000001</v>
      </c>
      <c r="U202">
        <v>34.631</v>
      </c>
      <c r="V202" s="12">
        <v>68.959000000000003</v>
      </c>
      <c r="W202">
        <v>74.126000000000005</v>
      </c>
      <c r="X202">
        <v>50.356000000000002</v>
      </c>
      <c r="Y202">
        <v>53.715000000000003</v>
      </c>
      <c r="Z202">
        <v>79.912999999999997</v>
      </c>
      <c r="AA202">
        <v>1.45</v>
      </c>
      <c r="AB202">
        <v>1.349</v>
      </c>
      <c r="AC202">
        <v>1.986</v>
      </c>
      <c r="AD202">
        <v>1.8620000000000001</v>
      </c>
      <c r="AE202">
        <v>1.2509999999999999</v>
      </c>
    </row>
    <row r="203" spans="1:31" x14ac:dyDescent="0.25">
      <c r="A203">
        <v>8127</v>
      </c>
      <c r="B203" t="s">
        <v>30</v>
      </c>
      <c r="C203" t="s">
        <v>7</v>
      </c>
      <c r="D203">
        <v>5</v>
      </c>
      <c r="E203">
        <v>156</v>
      </c>
      <c r="F203" t="s">
        <v>32</v>
      </c>
      <c r="G203" t="s">
        <v>31</v>
      </c>
      <c r="H203">
        <v>156</v>
      </c>
      <c r="I203" t="s">
        <v>28</v>
      </c>
      <c r="J203">
        <v>906</v>
      </c>
      <c r="K203">
        <v>2061</v>
      </c>
      <c r="L203">
        <v>85.558000000000007</v>
      </c>
      <c r="M203">
        <v>99.608999999999995</v>
      </c>
      <c r="N203">
        <v>73.376000000000005</v>
      </c>
      <c r="O203">
        <v>85.287999999999997</v>
      </c>
      <c r="P203">
        <v>115.56399999999999</v>
      </c>
      <c r="Q203">
        <v>15.843999999999999</v>
      </c>
      <c r="R203">
        <v>24.616</v>
      </c>
      <c r="S203">
        <v>21.381</v>
      </c>
      <c r="T203">
        <v>29.721</v>
      </c>
      <c r="U203">
        <v>34.576999999999998</v>
      </c>
      <c r="V203" s="12">
        <v>69.713999999999999</v>
      </c>
      <c r="W203">
        <v>74.992999999999995</v>
      </c>
      <c r="X203">
        <v>51.994999999999997</v>
      </c>
      <c r="Y203">
        <v>55.567</v>
      </c>
      <c r="Z203">
        <v>80.986999999999995</v>
      </c>
      <c r="AA203">
        <v>1.4339999999999999</v>
      </c>
      <c r="AB203">
        <v>1.333</v>
      </c>
      <c r="AC203">
        <v>1.923</v>
      </c>
      <c r="AD203">
        <v>1.8</v>
      </c>
      <c r="AE203">
        <v>1.2350000000000001</v>
      </c>
    </row>
    <row r="204" spans="1:31" x14ac:dyDescent="0.25">
      <c r="A204">
        <v>8128</v>
      </c>
      <c r="B204" t="s">
        <v>30</v>
      </c>
      <c r="C204" t="s">
        <v>7</v>
      </c>
      <c r="D204">
        <v>5</v>
      </c>
      <c r="E204">
        <v>156</v>
      </c>
      <c r="F204" t="s">
        <v>32</v>
      </c>
      <c r="G204" t="s">
        <v>31</v>
      </c>
      <c r="H204">
        <v>156</v>
      </c>
      <c r="I204" t="s">
        <v>28</v>
      </c>
      <c r="J204">
        <v>906</v>
      </c>
      <c r="K204">
        <v>2062</v>
      </c>
      <c r="L204">
        <v>85.881</v>
      </c>
      <c r="M204">
        <v>100.03400000000001</v>
      </c>
      <c r="N204">
        <v>74.180999999999997</v>
      </c>
      <c r="O204">
        <v>86.438000000000002</v>
      </c>
      <c r="P204">
        <v>116.369</v>
      </c>
      <c r="Q204">
        <v>15.513999999999999</v>
      </c>
      <c r="R204">
        <v>24.309000000000001</v>
      </c>
      <c r="S204">
        <v>21.167000000000002</v>
      </c>
      <c r="T204">
        <v>29.693000000000001</v>
      </c>
      <c r="U204">
        <v>34.46</v>
      </c>
      <c r="V204" s="12">
        <v>70.367000000000004</v>
      </c>
      <c r="W204">
        <v>75.724999999999994</v>
      </c>
      <c r="X204">
        <v>53.014000000000003</v>
      </c>
      <c r="Y204">
        <v>56.744</v>
      </c>
      <c r="Z204">
        <v>81.908000000000001</v>
      </c>
      <c r="AA204">
        <v>1.421</v>
      </c>
      <c r="AB204">
        <v>1.321</v>
      </c>
      <c r="AC204">
        <v>1.8859999999999999</v>
      </c>
      <c r="AD204">
        <v>1.762</v>
      </c>
      <c r="AE204">
        <v>1.2210000000000001</v>
      </c>
    </row>
    <row r="205" spans="1:31" x14ac:dyDescent="0.25">
      <c r="A205">
        <v>8129</v>
      </c>
      <c r="B205" t="s">
        <v>30</v>
      </c>
      <c r="C205" t="s">
        <v>7</v>
      </c>
      <c r="D205">
        <v>5</v>
      </c>
      <c r="E205">
        <v>156</v>
      </c>
      <c r="F205" t="s">
        <v>32</v>
      </c>
      <c r="G205" t="s">
        <v>31</v>
      </c>
      <c r="H205">
        <v>156</v>
      </c>
      <c r="I205" t="s">
        <v>28</v>
      </c>
      <c r="J205">
        <v>906</v>
      </c>
      <c r="K205">
        <v>2063</v>
      </c>
      <c r="L205">
        <v>86.150999999999996</v>
      </c>
      <c r="M205">
        <v>100.31399999999999</v>
      </c>
      <c r="N205">
        <v>74.747</v>
      </c>
      <c r="O205">
        <v>87.302000000000007</v>
      </c>
      <c r="P205">
        <v>116.988</v>
      </c>
      <c r="Q205">
        <v>15.202999999999999</v>
      </c>
      <c r="R205">
        <v>23.968</v>
      </c>
      <c r="S205">
        <v>20.908999999999999</v>
      </c>
      <c r="T205">
        <v>29.596</v>
      </c>
      <c r="U205">
        <v>34.286000000000001</v>
      </c>
      <c r="V205" s="12">
        <v>70.948999999999998</v>
      </c>
      <c r="W205">
        <v>76.346999999999994</v>
      </c>
      <c r="X205">
        <v>53.838000000000001</v>
      </c>
      <c r="Y205">
        <v>57.706000000000003</v>
      </c>
      <c r="Z205">
        <v>82.700999999999993</v>
      </c>
      <c r="AA205">
        <v>1.409</v>
      </c>
      <c r="AB205">
        <v>1.31</v>
      </c>
      <c r="AC205">
        <v>1.857</v>
      </c>
      <c r="AD205">
        <v>1.7330000000000001</v>
      </c>
      <c r="AE205">
        <v>1.2090000000000001</v>
      </c>
    </row>
    <row r="206" spans="1:31" x14ac:dyDescent="0.25">
      <c r="A206">
        <v>8130</v>
      </c>
      <c r="B206" t="s">
        <v>30</v>
      </c>
      <c r="C206" t="s">
        <v>7</v>
      </c>
      <c r="D206">
        <v>5</v>
      </c>
      <c r="E206">
        <v>156</v>
      </c>
      <c r="F206" t="s">
        <v>32</v>
      </c>
      <c r="G206" t="s">
        <v>31</v>
      </c>
      <c r="H206">
        <v>156</v>
      </c>
      <c r="I206" t="s">
        <v>28</v>
      </c>
      <c r="J206">
        <v>906</v>
      </c>
      <c r="K206">
        <v>2064</v>
      </c>
      <c r="L206">
        <v>86.424000000000007</v>
      </c>
      <c r="M206">
        <v>100.509</v>
      </c>
      <c r="N206">
        <v>75.179000000000002</v>
      </c>
      <c r="O206">
        <v>87.995000000000005</v>
      </c>
      <c r="P206">
        <v>117.479</v>
      </c>
      <c r="Q206">
        <v>14.925000000000001</v>
      </c>
      <c r="R206">
        <v>23.608000000000001</v>
      </c>
      <c r="S206">
        <v>20.625</v>
      </c>
      <c r="T206">
        <v>29.45</v>
      </c>
      <c r="U206">
        <v>34.069000000000003</v>
      </c>
      <c r="V206" s="12">
        <v>71.498999999999995</v>
      </c>
      <c r="W206">
        <v>76.900999999999996</v>
      </c>
      <c r="X206">
        <v>54.552999999999997</v>
      </c>
      <c r="Y206">
        <v>58.545000000000002</v>
      </c>
      <c r="Z206">
        <v>83.41</v>
      </c>
      <c r="AA206">
        <v>1.399</v>
      </c>
      <c r="AB206">
        <v>1.3</v>
      </c>
      <c r="AC206">
        <v>1.833</v>
      </c>
      <c r="AD206">
        <v>1.708</v>
      </c>
      <c r="AE206">
        <v>1.1990000000000001</v>
      </c>
    </row>
    <row r="207" spans="1:31" x14ac:dyDescent="0.25">
      <c r="A207">
        <v>8131</v>
      </c>
      <c r="B207" t="s">
        <v>30</v>
      </c>
      <c r="C207" t="s">
        <v>7</v>
      </c>
      <c r="D207">
        <v>5</v>
      </c>
      <c r="E207">
        <v>156</v>
      </c>
      <c r="F207" t="s">
        <v>32</v>
      </c>
      <c r="G207" t="s">
        <v>31</v>
      </c>
      <c r="H207">
        <v>156</v>
      </c>
      <c r="I207" t="s">
        <v>28</v>
      </c>
      <c r="J207">
        <v>906</v>
      </c>
      <c r="K207">
        <v>2065</v>
      </c>
      <c r="L207">
        <v>86.878</v>
      </c>
      <c r="M207">
        <v>100.83</v>
      </c>
      <c r="N207">
        <v>75.531000000000006</v>
      </c>
      <c r="O207">
        <v>88.563999999999993</v>
      </c>
      <c r="P207">
        <v>118.07599999999999</v>
      </c>
      <c r="Q207">
        <v>14.701000000000001</v>
      </c>
      <c r="R207">
        <v>23.263999999999999</v>
      </c>
      <c r="S207">
        <v>20.334</v>
      </c>
      <c r="T207">
        <v>29.268000000000001</v>
      </c>
      <c r="U207">
        <v>33.848999999999997</v>
      </c>
      <c r="V207" s="12">
        <v>72.177000000000007</v>
      </c>
      <c r="W207">
        <v>77.566000000000003</v>
      </c>
      <c r="X207">
        <v>55.197000000000003</v>
      </c>
      <c r="Y207">
        <v>59.295000000000002</v>
      </c>
      <c r="Z207">
        <v>84.227000000000004</v>
      </c>
      <c r="AA207">
        <v>1.385</v>
      </c>
      <c r="AB207">
        <v>1.2889999999999999</v>
      </c>
      <c r="AC207">
        <v>1.8120000000000001</v>
      </c>
      <c r="AD207">
        <v>1.6859999999999999</v>
      </c>
      <c r="AE207">
        <v>1.1870000000000001</v>
      </c>
    </row>
    <row r="208" spans="1:31" x14ac:dyDescent="0.25">
      <c r="A208">
        <v>8132</v>
      </c>
      <c r="B208" t="s">
        <v>30</v>
      </c>
      <c r="C208" t="s">
        <v>7</v>
      </c>
      <c r="D208">
        <v>5</v>
      </c>
      <c r="E208">
        <v>156</v>
      </c>
      <c r="F208" t="s">
        <v>32</v>
      </c>
      <c r="G208" t="s">
        <v>31</v>
      </c>
      <c r="H208">
        <v>156</v>
      </c>
      <c r="I208" t="s">
        <v>28</v>
      </c>
      <c r="J208">
        <v>906</v>
      </c>
      <c r="K208">
        <v>2066</v>
      </c>
      <c r="L208">
        <v>87.438000000000002</v>
      </c>
      <c r="M208">
        <v>101.19199999999999</v>
      </c>
      <c r="N208">
        <v>75.813999999999993</v>
      </c>
      <c r="O208">
        <v>89.007999999999996</v>
      </c>
      <c r="P208">
        <v>118.65900000000001</v>
      </c>
      <c r="Q208">
        <v>14.532999999999999</v>
      </c>
      <c r="R208">
        <v>22.937999999999999</v>
      </c>
      <c r="S208">
        <v>20.044</v>
      </c>
      <c r="T208">
        <v>29.053000000000001</v>
      </c>
      <c r="U208">
        <v>33.610999999999997</v>
      </c>
      <c r="V208" s="12">
        <v>72.905000000000001</v>
      </c>
      <c r="W208">
        <v>78.254999999999995</v>
      </c>
      <c r="X208">
        <v>55.77</v>
      </c>
      <c r="Y208">
        <v>59.954999999999998</v>
      </c>
      <c r="Z208">
        <v>85.048000000000002</v>
      </c>
      <c r="AA208">
        <v>1.3720000000000001</v>
      </c>
      <c r="AB208">
        <v>1.278</v>
      </c>
      <c r="AC208">
        <v>1.7929999999999999</v>
      </c>
      <c r="AD208">
        <v>1.6679999999999999</v>
      </c>
      <c r="AE208">
        <v>1.1759999999999999</v>
      </c>
    </row>
    <row r="209" spans="1:31" x14ac:dyDescent="0.25">
      <c r="A209">
        <v>8133</v>
      </c>
      <c r="B209" t="s">
        <v>30</v>
      </c>
      <c r="C209" t="s">
        <v>7</v>
      </c>
      <c r="D209">
        <v>5</v>
      </c>
      <c r="E209">
        <v>156</v>
      </c>
      <c r="F209" t="s">
        <v>32</v>
      </c>
      <c r="G209" t="s">
        <v>31</v>
      </c>
      <c r="H209">
        <v>156</v>
      </c>
      <c r="I209" t="s">
        <v>28</v>
      </c>
      <c r="J209">
        <v>906</v>
      </c>
      <c r="K209">
        <v>2067</v>
      </c>
      <c r="L209">
        <v>87.978999999999999</v>
      </c>
      <c r="M209">
        <v>101.462</v>
      </c>
      <c r="N209">
        <v>76.031000000000006</v>
      </c>
      <c r="O209">
        <v>89.311999999999998</v>
      </c>
      <c r="P209">
        <v>119.05</v>
      </c>
      <c r="Q209">
        <v>14.417</v>
      </c>
      <c r="R209">
        <v>22.623999999999999</v>
      </c>
      <c r="S209">
        <v>19.768000000000001</v>
      </c>
      <c r="T209">
        <v>28.803999999999998</v>
      </c>
      <c r="U209">
        <v>33.329000000000001</v>
      </c>
      <c r="V209" s="12">
        <v>73.561999999999998</v>
      </c>
      <c r="W209">
        <v>78.837999999999994</v>
      </c>
      <c r="X209">
        <v>56.262999999999998</v>
      </c>
      <c r="Y209">
        <v>60.508000000000003</v>
      </c>
      <c r="Z209">
        <v>85.721000000000004</v>
      </c>
      <c r="AA209">
        <v>1.359</v>
      </c>
      <c r="AB209">
        <v>1.268</v>
      </c>
      <c r="AC209">
        <v>1.7769999999999999</v>
      </c>
      <c r="AD209">
        <v>1.653</v>
      </c>
      <c r="AE209">
        <v>1.167</v>
      </c>
    </row>
    <row r="210" spans="1:31" x14ac:dyDescent="0.25">
      <c r="A210">
        <v>8134</v>
      </c>
      <c r="B210" t="s">
        <v>30</v>
      </c>
      <c r="C210" t="s">
        <v>7</v>
      </c>
      <c r="D210">
        <v>5</v>
      </c>
      <c r="E210">
        <v>156</v>
      </c>
      <c r="F210" t="s">
        <v>32</v>
      </c>
      <c r="G210" t="s">
        <v>31</v>
      </c>
      <c r="H210">
        <v>156</v>
      </c>
      <c r="I210" t="s">
        <v>28</v>
      </c>
      <c r="J210">
        <v>906</v>
      </c>
      <c r="K210">
        <v>2068</v>
      </c>
      <c r="L210">
        <v>88.617000000000004</v>
      </c>
      <c r="M210">
        <v>101.794</v>
      </c>
      <c r="N210">
        <v>76.216999999999999</v>
      </c>
      <c r="O210">
        <v>89.501999999999995</v>
      </c>
      <c r="P210">
        <v>119.408</v>
      </c>
      <c r="Q210">
        <v>14.363</v>
      </c>
      <c r="R210">
        <v>22.352</v>
      </c>
      <c r="S210">
        <v>19.518999999999998</v>
      </c>
      <c r="T210">
        <v>28.529</v>
      </c>
      <c r="U210">
        <v>33.031999999999996</v>
      </c>
      <c r="V210" s="12">
        <v>74.254000000000005</v>
      </c>
      <c r="W210">
        <v>79.441999999999993</v>
      </c>
      <c r="X210">
        <v>56.698</v>
      </c>
      <c r="Y210">
        <v>60.972000000000001</v>
      </c>
      <c r="Z210">
        <v>86.376000000000005</v>
      </c>
      <c r="AA210">
        <v>1.347</v>
      </c>
      <c r="AB210">
        <v>1.2589999999999999</v>
      </c>
      <c r="AC210">
        <v>1.764</v>
      </c>
      <c r="AD210">
        <v>1.64</v>
      </c>
      <c r="AE210">
        <v>1.1579999999999999</v>
      </c>
    </row>
    <row r="211" spans="1:31" x14ac:dyDescent="0.25">
      <c r="A211">
        <v>8135</v>
      </c>
      <c r="B211" t="s">
        <v>30</v>
      </c>
      <c r="C211" t="s">
        <v>7</v>
      </c>
      <c r="D211">
        <v>5</v>
      </c>
      <c r="E211">
        <v>156</v>
      </c>
      <c r="F211" t="s">
        <v>32</v>
      </c>
      <c r="G211" t="s">
        <v>31</v>
      </c>
      <c r="H211">
        <v>156</v>
      </c>
      <c r="I211" t="s">
        <v>28</v>
      </c>
      <c r="J211">
        <v>906</v>
      </c>
      <c r="K211">
        <v>2069</v>
      </c>
      <c r="L211">
        <v>89.424999999999997</v>
      </c>
      <c r="M211">
        <v>102.285</v>
      </c>
      <c r="N211">
        <v>76.418999999999997</v>
      </c>
      <c r="O211">
        <v>89.623999999999995</v>
      </c>
      <c r="P211">
        <v>119.83799999999999</v>
      </c>
      <c r="Q211">
        <v>14.375999999999999</v>
      </c>
      <c r="R211">
        <v>22.140999999999998</v>
      </c>
      <c r="S211">
        <v>19.309999999999999</v>
      </c>
      <c r="T211">
        <v>28.24</v>
      </c>
      <c r="U211">
        <v>32.74</v>
      </c>
      <c r="V211" s="12">
        <v>75.049000000000007</v>
      </c>
      <c r="W211">
        <v>80.144000000000005</v>
      </c>
      <c r="X211">
        <v>57.109000000000002</v>
      </c>
      <c r="Y211">
        <v>61.384</v>
      </c>
      <c r="Z211">
        <v>87.097999999999999</v>
      </c>
      <c r="AA211">
        <v>1.3320000000000001</v>
      </c>
      <c r="AB211">
        <v>1.248</v>
      </c>
      <c r="AC211">
        <v>1.7509999999999999</v>
      </c>
      <c r="AD211">
        <v>1.629</v>
      </c>
      <c r="AE211">
        <v>1.1479999999999999</v>
      </c>
    </row>
    <row r="212" spans="1:31" x14ac:dyDescent="0.25">
      <c r="A212">
        <v>8136</v>
      </c>
      <c r="B212" t="s">
        <v>30</v>
      </c>
      <c r="C212" t="s">
        <v>7</v>
      </c>
      <c r="D212">
        <v>5</v>
      </c>
      <c r="E212">
        <v>156</v>
      </c>
      <c r="F212" t="s">
        <v>32</v>
      </c>
      <c r="G212" t="s">
        <v>31</v>
      </c>
      <c r="H212">
        <v>156</v>
      </c>
      <c r="I212" t="s">
        <v>28</v>
      </c>
      <c r="J212">
        <v>906</v>
      </c>
      <c r="K212">
        <v>2070</v>
      </c>
      <c r="L212">
        <v>90.451999999999998</v>
      </c>
      <c r="M212">
        <v>103.00700000000001</v>
      </c>
      <c r="N212">
        <v>76.798000000000002</v>
      </c>
      <c r="O212">
        <v>89.87</v>
      </c>
      <c r="P212">
        <v>120.43300000000001</v>
      </c>
      <c r="Q212">
        <v>14.457000000000001</v>
      </c>
      <c r="R212">
        <v>22.003</v>
      </c>
      <c r="S212">
        <v>19.161999999999999</v>
      </c>
      <c r="T212">
        <v>27.972999999999999</v>
      </c>
      <c r="U212">
        <v>32.475000000000001</v>
      </c>
      <c r="V212" s="12">
        <v>75.995000000000005</v>
      </c>
      <c r="W212">
        <v>81.004999999999995</v>
      </c>
      <c r="X212">
        <v>57.636000000000003</v>
      </c>
      <c r="Y212">
        <v>61.896999999999998</v>
      </c>
      <c r="Z212">
        <v>87.957999999999998</v>
      </c>
      <c r="AA212">
        <v>1.3160000000000001</v>
      </c>
      <c r="AB212">
        <v>1.234</v>
      </c>
      <c r="AC212">
        <v>1.7350000000000001</v>
      </c>
      <c r="AD212">
        <v>1.6160000000000001</v>
      </c>
      <c r="AE212">
        <v>1.137</v>
      </c>
    </row>
    <row r="213" spans="1:31" x14ac:dyDescent="0.25">
      <c r="A213">
        <v>8137</v>
      </c>
      <c r="B213" t="s">
        <v>30</v>
      </c>
      <c r="C213" t="s">
        <v>7</v>
      </c>
      <c r="D213">
        <v>5</v>
      </c>
      <c r="E213">
        <v>156</v>
      </c>
      <c r="F213" t="s">
        <v>32</v>
      </c>
      <c r="G213" t="s">
        <v>31</v>
      </c>
      <c r="H213">
        <v>156</v>
      </c>
      <c r="I213" t="s">
        <v>28</v>
      </c>
      <c r="J213">
        <v>906</v>
      </c>
      <c r="K213">
        <v>2071</v>
      </c>
      <c r="L213">
        <v>91.703000000000003</v>
      </c>
      <c r="M213">
        <v>103.991</v>
      </c>
      <c r="N213">
        <v>77.275000000000006</v>
      </c>
      <c r="O213">
        <v>90.153000000000006</v>
      </c>
      <c r="P213">
        <v>121.23099999999999</v>
      </c>
      <c r="Q213">
        <v>14.603</v>
      </c>
      <c r="R213">
        <v>21.949000000000002</v>
      </c>
      <c r="S213">
        <v>19.074000000000002</v>
      </c>
      <c r="T213">
        <v>27.724</v>
      </c>
      <c r="U213">
        <v>32.255000000000003</v>
      </c>
      <c r="V213" s="12">
        <v>77.099999999999994</v>
      </c>
      <c r="W213">
        <v>82.042000000000002</v>
      </c>
      <c r="X213">
        <v>58.201000000000001</v>
      </c>
      <c r="Y213">
        <v>62.429000000000002</v>
      </c>
      <c r="Z213">
        <v>88.974999999999994</v>
      </c>
      <c r="AA213">
        <v>1.2969999999999999</v>
      </c>
      <c r="AB213">
        <v>1.2190000000000001</v>
      </c>
      <c r="AC213">
        <v>1.718</v>
      </c>
      <c r="AD213">
        <v>1.6020000000000001</v>
      </c>
      <c r="AE213">
        <v>1.1240000000000001</v>
      </c>
    </row>
    <row r="214" spans="1:31" x14ac:dyDescent="0.25">
      <c r="A214">
        <v>8138</v>
      </c>
      <c r="B214" t="s">
        <v>30</v>
      </c>
      <c r="C214" t="s">
        <v>7</v>
      </c>
      <c r="D214">
        <v>5</v>
      </c>
      <c r="E214">
        <v>156</v>
      </c>
      <c r="F214" t="s">
        <v>32</v>
      </c>
      <c r="G214" t="s">
        <v>31</v>
      </c>
      <c r="H214">
        <v>156</v>
      </c>
      <c r="I214" t="s">
        <v>28</v>
      </c>
      <c r="J214">
        <v>906</v>
      </c>
      <c r="K214">
        <v>2072</v>
      </c>
      <c r="L214">
        <v>93.216999999999999</v>
      </c>
      <c r="M214">
        <v>105.295</v>
      </c>
      <c r="N214">
        <v>77.728999999999999</v>
      </c>
      <c r="O214">
        <v>90.343000000000004</v>
      </c>
      <c r="P214">
        <v>122.312</v>
      </c>
      <c r="Q214">
        <v>14.811999999999999</v>
      </c>
      <c r="R214">
        <v>21.989000000000001</v>
      </c>
      <c r="S214">
        <v>19.036000000000001</v>
      </c>
      <c r="T214">
        <v>27.484999999999999</v>
      </c>
      <c r="U214">
        <v>32.100999999999999</v>
      </c>
      <c r="V214" s="12">
        <v>78.405000000000001</v>
      </c>
      <c r="W214">
        <v>83.305999999999997</v>
      </c>
      <c r="X214">
        <v>58.692999999999998</v>
      </c>
      <c r="Y214">
        <v>62.857999999999997</v>
      </c>
      <c r="Z214">
        <v>90.210999999999999</v>
      </c>
      <c r="AA214">
        <v>1.2749999999999999</v>
      </c>
      <c r="AB214">
        <v>1.2</v>
      </c>
      <c r="AC214">
        <v>1.704</v>
      </c>
      <c r="AD214">
        <v>1.591</v>
      </c>
      <c r="AE214">
        <v>1.109</v>
      </c>
    </row>
    <row r="215" spans="1:31" x14ac:dyDescent="0.25">
      <c r="A215">
        <v>8139</v>
      </c>
      <c r="B215" t="s">
        <v>30</v>
      </c>
      <c r="C215" t="s">
        <v>7</v>
      </c>
      <c r="D215">
        <v>5</v>
      </c>
      <c r="E215">
        <v>156</v>
      </c>
      <c r="F215" t="s">
        <v>32</v>
      </c>
      <c r="G215" t="s">
        <v>31</v>
      </c>
      <c r="H215">
        <v>156</v>
      </c>
      <c r="I215" t="s">
        <v>28</v>
      </c>
      <c r="J215">
        <v>906</v>
      </c>
      <c r="K215">
        <v>2073</v>
      </c>
      <c r="L215">
        <v>95.048000000000002</v>
      </c>
      <c r="M215">
        <v>106.992</v>
      </c>
      <c r="N215">
        <v>78.263999999999996</v>
      </c>
      <c r="O215">
        <v>90.578000000000003</v>
      </c>
      <c r="P215">
        <v>123.783</v>
      </c>
      <c r="Q215">
        <v>15.084</v>
      </c>
      <c r="R215">
        <v>22.131</v>
      </c>
      <c r="S215">
        <v>19.059999999999999</v>
      </c>
      <c r="T215">
        <v>27.285</v>
      </c>
      <c r="U215">
        <v>32.037999999999997</v>
      </c>
      <c r="V215" s="12">
        <v>79.963999999999999</v>
      </c>
      <c r="W215">
        <v>84.861000000000004</v>
      </c>
      <c r="X215">
        <v>59.204000000000001</v>
      </c>
      <c r="Y215">
        <v>63.293999999999997</v>
      </c>
      <c r="Z215">
        <v>91.744</v>
      </c>
      <c r="AA215">
        <v>1.2509999999999999</v>
      </c>
      <c r="AB215">
        <v>1.1779999999999999</v>
      </c>
      <c r="AC215">
        <v>1.6890000000000001</v>
      </c>
      <c r="AD215">
        <v>1.58</v>
      </c>
      <c r="AE215">
        <v>1.0900000000000001</v>
      </c>
    </row>
    <row r="216" spans="1:31" x14ac:dyDescent="0.25">
      <c r="A216">
        <v>8140</v>
      </c>
      <c r="B216" t="s">
        <v>30</v>
      </c>
      <c r="C216" t="s">
        <v>7</v>
      </c>
      <c r="D216">
        <v>5</v>
      </c>
      <c r="E216">
        <v>156</v>
      </c>
      <c r="F216" t="s">
        <v>32</v>
      </c>
      <c r="G216" t="s">
        <v>31</v>
      </c>
      <c r="H216">
        <v>156</v>
      </c>
      <c r="I216" t="s">
        <v>28</v>
      </c>
      <c r="J216">
        <v>906</v>
      </c>
      <c r="K216">
        <v>2074</v>
      </c>
      <c r="L216">
        <v>97.198999999999998</v>
      </c>
      <c r="M216">
        <v>109.102</v>
      </c>
      <c r="N216">
        <v>78.938999999999993</v>
      </c>
      <c r="O216">
        <v>90.944000000000003</v>
      </c>
      <c r="P216">
        <v>125.68300000000001</v>
      </c>
      <c r="Q216">
        <v>15.411</v>
      </c>
      <c r="R216">
        <v>22.378</v>
      </c>
      <c r="S216">
        <v>19.149999999999999</v>
      </c>
      <c r="T216">
        <v>27.143000000000001</v>
      </c>
      <c r="U216">
        <v>32.081000000000003</v>
      </c>
      <c r="V216" s="12">
        <v>81.787999999999997</v>
      </c>
      <c r="W216">
        <v>86.724999999999994</v>
      </c>
      <c r="X216">
        <v>59.79</v>
      </c>
      <c r="Y216">
        <v>63.801000000000002</v>
      </c>
      <c r="Z216">
        <v>93.602000000000004</v>
      </c>
      <c r="AA216">
        <v>1.2230000000000001</v>
      </c>
      <c r="AB216">
        <v>1.153</v>
      </c>
      <c r="AC216">
        <v>1.673</v>
      </c>
      <c r="AD216">
        <v>1.5669999999999999</v>
      </c>
      <c r="AE216">
        <v>1.0680000000000001</v>
      </c>
    </row>
    <row r="217" spans="1:31" x14ac:dyDescent="0.25">
      <c r="A217">
        <v>8141</v>
      </c>
      <c r="B217" t="s">
        <v>30</v>
      </c>
      <c r="C217" t="s">
        <v>7</v>
      </c>
      <c r="D217">
        <v>5</v>
      </c>
      <c r="E217">
        <v>156</v>
      </c>
      <c r="F217" t="s">
        <v>32</v>
      </c>
      <c r="G217" t="s">
        <v>31</v>
      </c>
      <c r="H217">
        <v>156</v>
      </c>
      <c r="I217" t="s">
        <v>28</v>
      </c>
      <c r="J217">
        <v>906</v>
      </c>
      <c r="K217">
        <v>2075</v>
      </c>
      <c r="L217">
        <v>99.56</v>
      </c>
      <c r="M217">
        <v>111.51</v>
      </c>
      <c r="N217">
        <v>79.8</v>
      </c>
      <c r="O217">
        <v>91.504999999999995</v>
      </c>
      <c r="P217">
        <v>127.896</v>
      </c>
      <c r="Q217">
        <v>15.779</v>
      </c>
      <c r="R217">
        <v>22.710999999999999</v>
      </c>
      <c r="S217">
        <v>19.306000000000001</v>
      </c>
      <c r="T217">
        <v>27.073</v>
      </c>
      <c r="U217">
        <v>32.218000000000004</v>
      </c>
      <c r="V217" s="12">
        <v>83.781999999999996</v>
      </c>
      <c r="W217">
        <v>88.798000000000002</v>
      </c>
      <c r="X217">
        <v>60.493000000000002</v>
      </c>
      <c r="Y217">
        <v>64.432000000000002</v>
      </c>
      <c r="Z217">
        <v>95.677999999999997</v>
      </c>
      <c r="AA217">
        <v>1.194</v>
      </c>
      <c r="AB217">
        <v>1.1259999999999999</v>
      </c>
      <c r="AC217">
        <v>1.653</v>
      </c>
      <c r="AD217">
        <v>1.552</v>
      </c>
      <c r="AE217">
        <v>1.0449999999999999</v>
      </c>
    </row>
    <row r="218" spans="1:31" x14ac:dyDescent="0.25">
      <c r="A218">
        <v>8142</v>
      </c>
      <c r="B218" t="s">
        <v>30</v>
      </c>
      <c r="C218" t="s">
        <v>7</v>
      </c>
      <c r="D218">
        <v>5</v>
      </c>
      <c r="E218">
        <v>156</v>
      </c>
      <c r="F218" t="s">
        <v>32</v>
      </c>
      <c r="G218" t="s">
        <v>31</v>
      </c>
      <c r="H218">
        <v>156</v>
      </c>
      <c r="I218" t="s">
        <v>28</v>
      </c>
      <c r="J218">
        <v>906</v>
      </c>
      <c r="K218">
        <v>2076</v>
      </c>
      <c r="L218">
        <v>102.04600000000001</v>
      </c>
      <c r="M218">
        <v>114.122</v>
      </c>
      <c r="N218">
        <v>80.846000000000004</v>
      </c>
      <c r="O218">
        <v>92.284999999999997</v>
      </c>
      <c r="P218">
        <v>130.346</v>
      </c>
      <c r="Q218">
        <v>16.172999999999998</v>
      </c>
      <c r="R218">
        <v>23.117000000000001</v>
      </c>
      <c r="S218">
        <v>19.524999999999999</v>
      </c>
      <c r="T218">
        <v>27.084</v>
      </c>
      <c r="U218">
        <v>32.445</v>
      </c>
      <c r="V218" s="12">
        <v>85.872</v>
      </c>
      <c r="W218">
        <v>91.004999999999995</v>
      </c>
      <c r="X218">
        <v>61.322000000000003</v>
      </c>
      <c r="Y218">
        <v>65.2</v>
      </c>
      <c r="Z218">
        <v>97.9</v>
      </c>
      <c r="AA218">
        <v>1.165</v>
      </c>
      <c r="AB218">
        <v>1.099</v>
      </c>
      <c r="AC218">
        <v>1.631</v>
      </c>
      <c r="AD218">
        <v>1.534</v>
      </c>
      <c r="AE218">
        <v>1.0209999999999999</v>
      </c>
    </row>
    <row r="219" spans="1:31" x14ac:dyDescent="0.25">
      <c r="A219">
        <v>8143</v>
      </c>
      <c r="B219" t="s">
        <v>30</v>
      </c>
      <c r="C219" t="s">
        <v>7</v>
      </c>
      <c r="D219">
        <v>5</v>
      </c>
      <c r="E219">
        <v>156</v>
      </c>
      <c r="F219" t="s">
        <v>32</v>
      </c>
      <c r="G219" t="s">
        <v>31</v>
      </c>
      <c r="H219">
        <v>156</v>
      </c>
      <c r="I219" t="s">
        <v>28</v>
      </c>
      <c r="J219">
        <v>906</v>
      </c>
      <c r="K219">
        <v>2077</v>
      </c>
      <c r="L219">
        <v>104.976</v>
      </c>
      <c r="M219">
        <v>117.309</v>
      </c>
      <c r="N219">
        <v>82.111999999999995</v>
      </c>
      <c r="O219">
        <v>93.337000000000003</v>
      </c>
      <c r="P219">
        <v>133.48500000000001</v>
      </c>
      <c r="Q219">
        <v>16.613</v>
      </c>
      <c r="R219">
        <v>23.629000000000001</v>
      </c>
      <c r="S219">
        <v>19.802</v>
      </c>
      <c r="T219">
        <v>27.186</v>
      </c>
      <c r="U219">
        <v>32.832000000000001</v>
      </c>
      <c r="V219" s="12">
        <v>88.363</v>
      </c>
      <c r="W219">
        <v>93.68</v>
      </c>
      <c r="X219">
        <v>62.31</v>
      </c>
      <c r="Y219">
        <v>66.150000000000006</v>
      </c>
      <c r="Z219">
        <v>100.65300000000001</v>
      </c>
      <c r="AA219">
        <v>1.1319999999999999</v>
      </c>
      <c r="AB219">
        <v>1.0669999999999999</v>
      </c>
      <c r="AC219">
        <v>1.605</v>
      </c>
      <c r="AD219">
        <v>1.512</v>
      </c>
      <c r="AE219">
        <v>0.99399999999999999</v>
      </c>
    </row>
    <row r="220" spans="1:31" x14ac:dyDescent="0.25">
      <c r="A220">
        <v>8144</v>
      </c>
      <c r="B220" t="s">
        <v>30</v>
      </c>
      <c r="C220" t="s">
        <v>7</v>
      </c>
      <c r="D220">
        <v>5</v>
      </c>
      <c r="E220">
        <v>156</v>
      </c>
      <c r="F220" t="s">
        <v>32</v>
      </c>
      <c r="G220" t="s">
        <v>31</v>
      </c>
      <c r="H220">
        <v>156</v>
      </c>
      <c r="I220" t="s">
        <v>28</v>
      </c>
      <c r="J220">
        <v>906</v>
      </c>
      <c r="K220">
        <v>2078</v>
      </c>
      <c r="L220">
        <v>108.193</v>
      </c>
      <c r="M220">
        <v>120.901</v>
      </c>
      <c r="N220">
        <v>83.646000000000001</v>
      </c>
      <c r="O220">
        <v>94.727999999999994</v>
      </c>
      <c r="P220">
        <v>137.13399999999999</v>
      </c>
      <c r="Q220">
        <v>17.076000000000001</v>
      </c>
      <c r="R220">
        <v>24.222000000000001</v>
      </c>
      <c r="S220">
        <v>20.137</v>
      </c>
      <c r="T220">
        <v>27.387</v>
      </c>
      <c r="U220">
        <v>33.350999999999999</v>
      </c>
      <c r="V220" s="12">
        <v>91.117000000000004</v>
      </c>
      <c r="W220">
        <v>96.679000000000002</v>
      </c>
      <c r="X220">
        <v>63.509</v>
      </c>
      <c r="Y220">
        <v>67.340999999999994</v>
      </c>
      <c r="Z220">
        <v>103.783</v>
      </c>
      <c r="AA220">
        <v>1.097</v>
      </c>
      <c r="AB220">
        <v>1.034</v>
      </c>
      <c r="AC220">
        <v>1.575</v>
      </c>
      <c r="AD220">
        <v>1.4850000000000001</v>
      </c>
      <c r="AE220">
        <v>0.96399999999999997</v>
      </c>
    </row>
    <row r="221" spans="1:31" x14ac:dyDescent="0.25">
      <c r="A221">
        <v>8145</v>
      </c>
      <c r="B221" t="s">
        <v>30</v>
      </c>
      <c r="C221" t="s">
        <v>7</v>
      </c>
      <c r="D221">
        <v>5</v>
      </c>
      <c r="E221">
        <v>156</v>
      </c>
      <c r="F221" t="s">
        <v>32</v>
      </c>
      <c r="G221" t="s">
        <v>31</v>
      </c>
      <c r="H221">
        <v>156</v>
      </c>
      <c r="I221" t="s">
        <v>28</v>
      </c>
      <c r="J221">
        <v>906</v>
      </c>
      <c r="K221">
        <v>2079</v>
      </c>
      <c r="L221">
        <v>111.495</v>
      </c>
      <c r="M221">
        <v>124.67</v>
      </c>
      <c r="N221">
        <v>85.456999999999994</v>
      </c>
      <c r="O221">
        <v>96.480999999999995</v>
      </c>
      <c r="P221">
        <v>141.05500000000001</v>
      </c>
      <c r="Q221">
        <v>17.54</v>
      </c>
      <c r="R221">
        <v>24.861999999999998</v>
      </c>
      <c r="S221">
        <v>20.523</v>
      </c>
      <c r="T221">
        <v>27.687000000000001</v>
      </c>
      <c r="U221">
        <v>33.968000000000004</v>
      </c>
      <c r="V221" s="12">
        <v>93.954999999999998</v>
      </c>
      <c r="W221">
        <v>99.808000000000007</v>
      </c>
      <c r="X221">
        <v>64.933999999999997</v>
      </c>
      <c r="Y221">
        <v>68.793999999999997</v>
      </c>
      <c r="Z221">
        <v>107.087</v>
      </c>
      <c r="AA221">
        <v>1.0640000000000001</v>
      </c>
      <c r="AB221">
        <v>1.002</v>
      </c>
      <c r="AC221">
        <v>1.54</v>
      </c>
      <c r="AD221">
        <v>1.454</v>
      </c>
      <c r="AE221">
        <v>0.93400000000000005</v>
      </c>
    </row>
    <row r="222" spans="1:31" x14ac:dyDescent="0.25">
      <c r="A222">
        <v>8146</v>
      </c>
      <c r="B222" t="s">
        <v>30</v>
      </c>
      <c r="C222" t="s">
        <v>7</v>
      </c>
      <c r="D222">
        <v>5</v>
      </c>
      <c r="E222">
        <v>156</v>
      </c>
      <c r="F222" t="s">
        <v>32</v>
      </c>
      <c r="G222" t="s">
        <v>31</v>
      </c>
      <c r="H222">
        <v>156</v>
      </c>
      <c r="I222" t="s">
        <v>28</v>
      </c>
      <c r="J222">
        <v>906</v>
      </c>
      <c r="K222">
        <v>2080</v>
      </c>
      <c r="L222">
        <v>114.80500000000001</v>
      </c>
      <c r="M222">
        <v>128.52799999999999</v>
      </c>
      <c r="N222">
        <v>87.441999999999993</v>
      </c>
      <c r="O222">
        <v>98.489000000000004</v>
      </c>
      <c r="P222">
        <v>145.16300000000001</v>
      </c>
      <c r="Q222">
        <v>17.989999999999998</v>
      </c>
      <c r="R222">
        <v>25.527999999999999</v>
      </c>
      <c r="S222">
        <v>20.937999999999999</v>
      </c>
      <c r="T222">
        <v>28.065000000000001</v>
      </c>
      <c r="U222">
        <v>34.664999999999999</v>
      </c>
      <c r="V222" s="12">
        <v>96.814999999999998</v>
      </c>
      <c r="W222">
        <v>103</v>
      </c>
      <c r="X222">
        <v>66.504000000000005</v>
      </c>
      <c r="Y222">
        <v>70.423000000000002</v>
      </c>
      <c r="Z222">
        <v>110.498</v>
      </c>
      <c r="AA222">
        <v>1.0329999999999999</v>
      </c>
      <c r="AB222">
        <v>0.97099999999999997</v>
      </c>
      <c r="AC222">
        <v>1.504</v>
      </c>
      <c r="AD222">
        <v>1.42</v>
      </c>
      <c r="AE222">
        <v>0.90500000000000003</v>
      </c>
    </row>
    <row r="223" spans="1:31" x14ac:dyDescent="0.25">
      <c r="A223">
        <v>8147</v>
      </c>
      <c r="B223" t="s">
        <v>30</v>
      </c>
      <c r="C223" t="s">
        <v>7</v>
      </c>
      <c r="D223">
        <v>5</v>
      </c>
      <c r="E223">
        <v>156</v>
      </c>
      <c r="F223" t="s">
        <v>32</v>
      </c>
      <c r="G223" t="s">
        <v>31</v>
      </c>
      <c r="H223">
        <v>156</v>
      </c>
      <c r="I223" t="s">
        <v>28</v>
      </c>
      <c r="J223">
        <v>906</v>
      </c>
      <c r="K223">
        <v>2081</v>
      </c>
      <c r="L223">
        <v>118.202</v>
      </c>
      <c r="M223">
        <v>132.56399999999999</v>
      </c>
      <c r="N223">
        <v>89.53</v>
      </c>
      <c r="O223">
        <v>100.67400000000001</v>
      </c>
      <c r="P223">
        <v>149.571</v>
      </c>
      <c r="Q223">
        <v>18.427</v>
      </c>
      <c r="R223">
        <v>26.221</v>
      </c>
      <c r="S223">
        <v>21.369</v>
      </c>
      <c r="T223">
        <v>28.506</v>
      </c>
      <c r="U223">
        <v>35.451999999999998</v>
      </c>
      <c r="V223" s="12">
        <v>99.775000000000006</v>
      </c>
      <c r="W223">
        <v>106.343</v>
      </c>
      <c r="X223">
        <v>68.16</v>
      </c>
      <c r="Y223">
        <v>72.168000000000006</v>
      </c>
      <c r="Z223">
        <v>114.119</v>
      </c>
      <c r="AA223">
        <v>1.002</v>
      </c>
      <c r="AB223">
        <v>0.94</v>
      </c>
      <c r="AC223">
        <v>1.4670000000000001</v>
      </c>
      <c r="AD223">
        <v>1.3859999999999999</v>
      </c>
      <c r="AE223">
        <v>0.876</v>
      </c>
    </row>
    <row r="224" spans="1:31" x14ac:dyDescent="0.25">
      <c r="A224">
        <v>8148</v>
      </c>
      <c r="B224" t="s">
        <v>30</v>
      </c>
      <c r="C224" t="s">
        <v>7</v>
      </c>
      <c r="D224">
        <v>5</v>
      </c>
      <c r="E224">
        <v>156</v>
      </c>
      <c r="F224" t="s">
        <v>32</v>
      </c>
      <c r="G224" t="s">
        <v>31</v>
      </c>
      <c r="H224">
        <v>156</v>
      </c>
      <c r="I224" t="s">
        <v>28</v>
      </c>
      <c r="J224">
        <v>906</v>
      </c>
      <c r="K224">
        <v>2082</v>
      </c>
      <c r="L224">
        <v>122.011</v>
      </c>
      <c r="M224">
        <v>137.143</v>
      </c>
      <c r="N224">
        <v>92.022999999999996</v>
      </c>
      <c r="O224">
        <v>103.38500000000001</v>
      </c>
      <c r="P224">
        <v>154.71700000000001</v>
      </c>
      <c r="Q224">
        <v>18.873000000000001</v>
      </c>
      <c r="R224">
        <v>26.975000000000001</v>
      </c>
      <c r="S224">
        <v>21.843</v>
      </c>
      <c r="T224">
        <v>29.052</v>
      </c>
      <c r="U224">
        <v>36.384999999999998</v>
      </c>
      <c r="V224" s="12">
        <v>103.13800000000001</v>
      </c>
      <c r="W224">
        <v>110.16800000000001</v>
      </c>
      <c r="X224">
        <v>70.180999999999997</v>
      </c>
      <c r="Y224">
        <v>74.332999999999998</v>
      </c>
      <c r="Z224">
        <v>118.33199999999999</v>
      </c>
      <c r="AA224">
        <v>0.97</v>
      </c>
      <c r="AB224">
        <v>0.90800000000000003</v>
      </c>
      <c r="AC224">
        <v>1.425</v>
      </c>
      <c r="AD224">
        <v>1.345</v>
      </c>
      <c r="AE224">
        <v>0.84499999999999997</v>
      </c>
    </row>
    <row r="225" spans="1:31" x14ac:dyDescent="0.25">
      <c r="A225">
        <v>8149</v>
      </c>
      <c r="B225" t="s">
        <v>30</v>
      </c>
      <c r="C225" t="s">
        <v>7</v>
      </c>
      <c r="D225">
        <v>5</v>
      </c>
      <c r="E225">
        <v>156</v>
      </c>
      <c r="F225" t="s">
        <v>32</v>
      </c>
      <c r="G225" t="s">
        <v>31</v>
      </c>
      <c r="H225">
        <v>156</v>
      </c>
      <c r="I225" t="s">
        <v>28</v>
      </c>
      <c r="J225">
        <v>906</v>
      </c>
      <c r="K225">
        <v>2083</v>
      </c>
      <c r="L225">
        <v>125.215</v>
      </c>
      <c r="M225">
        <v>141.096</v>
      </c>
      <c r="N225">
        <v>94.781000000000006</v>
      </c>
      <c r="O225">
        <v>106.47</v>
      </c>
      <c r="P225">
        <v>159.26499999999999</v>
      </c>
      <c r="Q225">
        <v>19.236999999999998</v>
      </c>
      <c r="R225">
        <v>27.645</v>
      </c>
      <c r="S225">
        <v>22.334</v>
      </c>
      <c r="T225">
        <v>29.675999999999998</v>
      </c>
      <c r="U225">
        <v>37.264000000000003</v>
      </c>
      <c r="V225" s="12">
        <v>105.97799999999999</v>
      </c>
      <c r="W225">
        <v>113.45099999999999</v>
      </c>
      <c r="X225">
        <v>72.445999999999998</v>
      </c>
      <c r="Y225">
        <v>76.793999999999997</v>
      </c>
      <c r="Z225">
        <v>122.001</v>
      </c>
      <c r="AA225">
        <v>0.94399999999999995</v>
      </c>
      <c r="AB225">
        <v>0.88100000000000001</v>
      </c>
      <c r="AC225">
        <v>1.38</v>
      </c>
      <c r="AD225">
        <v>1.302</v>
      </c>
      <c r="AE225">
        <v>0.82</v>
      </c>
    </row>
    <row r="226" spans="1:31" x14ac:dyDescent="0.25">
      <c r="A226">
        <v>8150</v>
      </c>
      <c r="B226" t="s">
        <v>30</v>
      </c>
      <c r="C226" t="s">
        <v>7</v>
      </c>
      <c r="D226">
        <v>5</v>
      </c>
      <c r="E226">
        <v>156</v>
      </c>
      <c r="F226" t="s">
        <v>32</v>
      </c>
      <c r="G226" t="s">
        <v>31</v>
      </c>
      <c r="H226">
        <v>156</v>
      </c>
      <c r="I226" t="s">
        <v>28</v>
      </c>
      <c r="J226">
        <v>906</v>
      </c>
      <c r="K226">
        <v>2084</v>
      </c>
      <c r="L226">
        <v>127.532</v>
      </c>
      <c r="M226">
        <v>144.08000000000001</v>
      </c>
      <c r="N226">
        <v>97.622</v>
      </c>
      <c r="O226">
        <v>109.72499999999999</v>
      </c>
      <c r="P226">
        <v>162.81200000000001</v>
      </c>
      <c r="Q226">
        <v>19.489000000000001</v>
      </c>
      <c r="R226">
        <v>28.178999999999998</v>
      </c>
      <c r="S226">
        <v>22.815000000000001</v>
      </c>
      <c r="T226">
        <v>30.337</v>
      </c>
      <c r="U226">
        <v>38.015999999999998</v>
      </c>
      <c r="V226" s="12">
        <v>108.04300000000001</v>
      </c>
      <c r="W226">
        <v>115.901</v>
      </c>
      <c r="X226">
        <v>74.805999999999997</v>
      </c>
      <c r="Y226">
        <v>79.388000000000005</v>
      </c>
      <c r="Z226">
        <v>124.79600000000001</v>
      </c>
      <c r="AA226">
        <v>0.92600000000000005</v>
      </c>
      <c r="AB226">
        <v>0.86299999999999999</v>
      </c>
      <c r="AC226">
        <v>1.337</v>
      </c>
      <c r="AD226">
        <v>1.26</v>
      </c>
      <c r="AE226">
        <v>0.80100000000000005</v>
      </c>
    </row>
    <row r="227" spans="1:31" x14ac:dyDescent="0.25">
      <c r="A227">
        <v>8151</v>
      </c>
      <c r="B227" t="s">
        <v>30</v>
      </c>
      <c r="C227" t="s">
        <v>7</v>
      </c>
      <c r="D227">
        <v>5</v>
      </c>
      <c r="E227">
        <v>156</v>
      </c>
      <c r="F227" t="s">
        <v>32</v>
      </c>
      <c r="G227" t="s">
        <v>31</v>
      </c>
      <c r="H227">
        <v>156</v>
      </c>
      <c r="I227" t="s">
        <v>28</v>
      </c>
      <c r="J227">
        <v>906</v>
      </c>
      <c r="K227">
        <v>2085</v>
      </c>
      <c r="L227">
        <v>128.91499999999999</v>
      </c>
      <c r="M227">
        <v>146.01499999999999</v>
      </c>
      <c r="N227">
        <v>100.48399999999999</v>
      </c>
      <c r="O227">
        <v>113.075</v>
      </c>
      <c r="P227">
        <v>165.249</v>
      </c>
      <c r="Q227">
        <v>19.623000000000001</v>
      </c>
      <c r="R227">
        <v>28.559000000000001</v>
      </c>
      <c r="S227">
        <v>23.273</v>
      </c>
      <c r="T227">
        <v>31.015000000000001</v>
      </c>
      <c r="U227">
        <v>38.61</v>
      </c>
      <c r="V227" s="12">
        <v>109.292</v>
      </c>
      <c r="W227">
        <v>117.456</v>
      </c>
      <c r="X227">
        <v>77.209999999999994</v>
      </c>
      <c r="Y227">
        <v>82.058999999999997</v>
      </c>
      <c r="Z227">
        <v>126.639</v>
      </c>
      <c r="AA227">
        <v>0.91500000000000004</v>
      </c>
      <c r="AB227">
        <v>0.85099999999999998</v>
      </c>
      <c r="AC227">
        <v>1.2949999999999999</v>
      </c>
      <c r="AD227">
        <v>1.2190000000000001</v>
      </c>
      <c r="AE227">
        <v>0.79</v>
      </c>
    </row>
    <row r="228" spans="1:31" x14ac:dyDescent="0.25">
      <c r="A228">
        <v>8152</v>
      </c>
      <c r="B228" t="s">
        <v>30</v>
      </c>
      <c r="C228" t="s">
        <v>7</v>
      </c>
      <c r="D228">
        <v>5</v>
      </c>
      <c r="E228">
        <v>156</v>
      </c>
      <c r="F228" t="s">
        <v>32</v>
      </c>
      <c r="G228" t="s">
        <v>31</v>
      </c>
      <c r="H228">
        <v>156</v>
      </c>
      <c r="I228" t="s">
        <v>28</v>
      </c>
      <c r="J228">
        <v>906</v>
      </c>
      <c r="K228">
        <v>2086</v>
      </c>
      <c r="L228">
        <v>129.08799999999999</v>
      </c>
      <c r="M228">
        <v>146.56399999999999</v>
      </c>
      <c r="N228">
        <v>103.44499999999999</v>
      </c>
      <c r="O228">
        <v>116.608</v>
      </c>
      <c r="P228">
        <v>166.167</v>
      </c>
      <c r="Q228">
        <v>19.614000000000001</v>
      </c>
      <c r="R228">
        <v>28.74</v>
      </c>
      <c r="S228">
        <v>23.713999999999999</v>
      </c>
      <c r="T228">
        <v>31.718</v>
      </c>
      <c r="U228">
        <v>38.975000000000001</v>
      </c>
      <c r="V228" s="12">
        <v>109.473</v>
      </c>
      <c r="W228">
        <v>117.825</v>
      </c>
      <c r="X228">
        <v>79.730999999999995</v>
      </c>
      <c r="Y228">
        <v>84.89</v>
      </c>
      <c r="Z228">
        <v>127.19199999999999</v>
      </c>
      <c r="AA228">
        <v>0.91300000000000003</v>
      </c>
      <c r="AB228">
        <v>0.84899999999999998</v>
      </c>
      <c r="AC228">
        <v>1.254</v>
      </c>
      <c r="AD228">
        <v>1.1779999999999999</v>
      </c>
      <c r="AE228">
        <v>0.78600000000000003</v>
      </c>
    </row>
    <row r="229" spans="1:31" x14ac:dyDescent="0.25">
      <c r="A229">
        <v>8153</v>
      </c>
      <c r="B229" t="s">
        <v>30</v>
      </c>
      <c r="C229" t="s">
        <v>7</v>
      </c>
      <c r="D229">
        <v>5</v>
      </c>
      <c r="E229">
        <v>156</v>
      </c>
      <c r="F229" t="s">
        <v>32</v>
      </c>
      <c r="G229" t="s">
        <v>31</v>
      </c>
      <c r="H229">
        <v>156</v>
      </c>
      <c r="I229" t="s">
        <v>28</v>
      </c>
      <c r="J229">
        <v>906</v>
      </c>
      <c r="K229">
        <v>2087</v>
      </c>
      <c r="L229">
        <v>128.553</v>
      </c>
      <c r="M229">
        <v>146.28700000000001</v>
      </c>
      <c r="N229">
        <v>106.80200000000001</v>
      </c>
      <c r="O229">
        <v>120.658</v>
      </c>
      <c r="P229">
        <v>166.19200000000001</v>
      </c>
      <c r="Q229">
        <v>19.507000000000001</v>
      </c>
      <c r="R229">
        <v>28.78</v>
      </c>
      <c r="S229">
        <v>24.166</v>
      </c>
      <c r="T229">
        <v>32.484999999999999</v>
      </c>
      <c r="U229">
        <v>39.189</v>
      </c>
      <c r="V229" s="12">
        <v>109.045</v>
      </c>
      <c r="W229">
        <v>117.506</v>
      </c>
      <c r="X229">
        <v>82.635999999999996</v>
      </c>
      <c r="Y229">
        <v>88.173000000000002</v>
      </c>
      <c r="Z229">
        <v>127.004</v>
      </c>
      <c r="AA229">
        <v>0.91700000000000004</v>
      </c>
      <c r="AB229">
        <v>0.85099999999999998</v>
      </c>
      <c r="AC229">
        <v>1.21</v>
      </c>
      <c r="AD229">
        <v>1.1339999999999999</v>
      </c>
      <c r="AE229">
        <v>0.78700000000000003</v>
      </c>
    </row>
    <row r="230" spans="1:31" x14ac:dyDescent="0.25">
      <c r="A230">
        <v>8154</v>
      </c>
      <c r="B230" t="s">
        <v>30</v>
      </c>
      <c r="C230" t="s">
        <v>7</v>
      </c>
      <c r="D230">
        <v>5</v>
      </c>
      <c r="E230">
        <v>156</v>
      </c>
      <c r="F230" t="s">
        <v>32</v>
      </c>
      <c r="G230" t="s">
        <v>31</v>
      </c>
      <c r="H230">
        <v>156</v>
      </c>
      <c r="I230" t="s">
        <v>28</v>
      </c>
      <c r="J230">
        <v>906</v>
      </c>
      <c r="K230">
        <v>2088</v>
      </c>
      <c r="L230">
        <v>127.559</v>
      </c>
      <c r="M230">
        <v>145.45599999999999</v>
      </c>
      <c r="N230">
        <v>109.625</v>
      </c>
      <c r="O230">
        <v>124.15600000000001</v>
      </c>
      <c r="P230">
        <v>165.61799999999999</v>
      </c>
      <c r="Q230">
        <v>19.326000000000001</v>
      </c>
      <c r="R230">
        <v>28.710999999999999</v>
      </c>
      <c r="S230">
        <v>24.518999999999998</v>
      </c>
      <c r="T230">
        <v>33.151000000000003</v>
      </c>
      <c r="U230">
        <v>39.283000000000001</v>
      </c>
      <c r="V230" s="12">
        <v>108.233</v>
      </c>
      <c r="W230">
        <v>116.745</v>
      </c>
      <c r="X230">
        <v>85.105000000000004</v>
      </c>
      <c r="Y230">
        <v>91.004000000000005</v>
      </c>
      <c r="Z230">
        <v>126.33499999999999</v>
      </c>
      <c r="AA230">
        <v>0.92400000000000004</v>
      </c>
      <c r="AB230">
        <v>0.85699999999999998</v>
      </c>
      <c r="AC230">
        <v>1.175</v>
      </c>
      <c r="AD230">
        <v>1.099</v>
      </c>
      <c r="AE230">
        <v>0.79200000000000004</v>
      </c>
    </row>
    <row r="231" spans="1:31" x14ac:dyDescent="0.25">
      <c r="A231">
        <v>8155</v>
      </c>
      <c r="B231" t="s">
        <v>30</v>
      </c>
      <c r="C231" t="s">
        <v>7</v>
      </c>
      <c r="D231">
        <v>5</v>
      </c>
      <c r="E231">
        <v>156</v>
      </c>
      <c r="F231" t="s">
        <v>32</v>
      </c>
      <c r="G231" t="s">
        <v>31</v>
      </c>
      <c r="H231">
        <v>156</v>
      </c>
      <c r="I231" t="s">
        <v>28</v>
      </c>
      <c r="J231">
        <v>906</v>
      </c>
      <c r="K231">
        <v>2089</v>
      </c>
      <c r="L231">
        <v>126.401</v>
      </c>
      <c r="M231">
        <v>144.40700000000001</v>
      </c>
      <c r="N231">
        <v>111.651</v>
      </c>
      <c r="O231">
        <v>126.78400000000001</v>
      </c>
      <c r="P231">
        <v>164.81100000000001</v>
      </c>
      <c r="Q231">
        <v>19.100999999999999</v>
      </c>
      <c r="R231">
        <v>28.573</v>
      </c>
      <c r="S231">
        <v>24.744</v>
      </c>
      <c r="T231">
        <v>33.662999999999997</v>
      </c>
      <c r="U231">
        <v>39.307000000000002</v>
      </c>
      <c r="V231" s="12">
        <v>107.3</v>
      </c>
      <c r="W231">
        <v>115.833</v>
      </c>
      <c r="X231">
        <v>86.908000000000001</v>
      </c>
      <c r="Y231">
        <v>93.120999999999995</v>
      </c>
      <c r="Z231">
        <v>125.504</v>
      </c>
      <c r="AA231">
        <v>0.93200000000000005</v>
      </c>
      <c r="AB231">
        <v>0.86299999999999999</v>
      </c>
      <c r="AC231">
        <v>1.151</v>
      </c>
      <c r="AD231">
        <v>1.0740000000000001</v>
      </c>
      <c r="AE231">
        <v>0.79700000000000004</v>
      </c>
    </row>
    <row r="232" spans="1:31" x14ac:dyDescent="0.25">
      <c r="A232">
        <v>8156</v>
      </c>
      <c r="B232" t="s">
        <v>30</v>
      </c>
      <c r="C232" t="s">
        <v>7</v>
      </c>
      <c r="D232">
        <v>5</v>
      </c>
      <c r="E232">
        <v>156</v>
      </c>
      <c r="F232" t="s">
        <v>32</v>
      </c>
      <c r="G232" t="s">
        <v>31</v>
      </c>
      <c r="H232">
        <v>156</v>
      </c>
      <c r="I232" t="s">
        <v>28</v>
      </c>
      <c r="J232">
        <v>906</v>
      </c>
      <c r="K232">
        <v>2090</v>
      </c>
      <c r="L232">
        <v>125.23399999999999</v>
      </c>
      <c r="M232">
        <v>143.31100000000001</v>
      </c>
      <c r="N232">
        <v>112.837</v>
      </c>
      <c r="O232">
        <v>128.47</v>
      </c>
      <c r="P232">
        <v>163.959</v>
      </c>
      <c r="Q232">
        <v>18.855</v>
      </c>
      <c r="R232">
        <v>28.393999999999998</v>
      </c>
      <c r="S232">
        <v>24.838000000000001</v>
      </c>
      <c r="T232">
        <v>34.006999999999998</v>
      </c>
      <c r="U232">
        <v>39.29</v>
      </c>
      <c r="V232" s="12">
        <v>106.379</v>
      </c>
      <c r="W232">
        <v>114.917</v>
      </c>
      <c r="X232">
        <v>87.998999999999995</v>
      </c>
      <c r="Y232">
        <v>94.462999999999994</v>
      </c>
      <c r="Z232">
        <v>124.669</v>
      </c>
      <c r="AA232">
        <v>0.94</v>
      </c>
      <c r="AB232">
        <v>0.87</v>
      </c>
      <c r="AC232">
        <v>1.1359999999999999</v>
      </c>
      <c r="AD232">
        <v>1.0589999999999999</v>
      </c>
      <c r="AE232">
        <v>0.80200000000000005</v>
      </c>
    </row>
    <row r="233" spans="1:31" x14ac:dyDescent="0.25">
      <c r="A233">
        <v>8157</v>
      </c>
      <c r="B233" t="s">
        <v>30</v>
      </c>
      <c r="C233" t="s">
        <v>7</v>
      </c>
      <c r="D233">
        <v>5</v>
      </c>
      <c r="E233">
        <v>156</v>
      </c>
      <c r="F233" t="s">
        <v>32</v>
      </c>
      <c r="G233" t="s">
        <v>31</v>
      </c>
      <c r="H233">
        <v>156</v>
      </c>
      <c r="I233" t="s">
        <v>28</v>
      </c>
      <c r="J233">
        <v>906</v>
      </c>
      <c r="K233">
        <v>2091</v>
      </c>
      <c r="L233">
        <v>124.069</v>
      </c>
      <c r="M233">
        <v>142.17400000000001</v>
      </c>
      <c r="N233">
        <v>112.928</v>
      </c>
      <c r="O233">
        <v>128.905</v>
      </c>
      <c r="P233">
        <v>163.05600000000001</v>
      </c>
      <c r="Q233">
        <v>18.594000000000001</v>
      </c>
      <c r="R233">
        <v>28.175999999999998</v>
      </c>
      <c r="S233">
        <v>24.774000000000001</v>
      </c>
      <c r="T233">
        <v>34.136000000000003</v>
      </c>
      <c r="U233">
        <v>39.228999999999999</v>
      </c>
      <c r="V233" s="12">
        <v>105.476</v>
      </c>
      <c r="W233">
        <v>113.998</v>
      </c>
      <c r="X233">
        <v>88.155000000000001</v>
      </c>
      <c r="Y233">
        <v>94.769000000000005</v>
      </c>
      <c r="Z233">
        <v>123.828</v>
      </c>
      <c r="AA233">
        <v>0.94799999999999995</v>
      </c>
      <c r="AB233">
        <v>0.877</v>
      </c>
      <c r="AC233">
        <v>1.1339999999999999</v>
      </c>
      <c r="AD233">
        <v>1.0549999999999999</v>
      </c>
      <c r="AE233">
        <v>0.80800000000000005</v>
      </c>
    </row>
    <row r="234" spans="1:31" x14ac:dyDescent="0.25">
      <c r="A234">
        <v>8158</v>
      </c>
      <c r="B234" t="s">
        <v>30</v>
      </c>
      <c r="C234" t="s">
        <v>7</v>
      </c>
      <c r="D234">
        <v>5</v>
      </c>
      <c r="E234">
        <v>156</v>
      </c>
      <c r="F234" t="s">
        <v>32</v>
      </c>
      <c r="G234" t="s">
        <v>31</v>
      </c>
      <c r="H234">
        <v>156</v>
      </c>
      <c r="I234" t="s">
        <v>28</v>
      </c>
      <c r="J234">
        <v>906</v>
      </c>
      <c r="K234">
        <v>2092</v>
      </c>
      <c r="L234">
        <v>122.91800000000001</v>
      </c>
      <c r="M234">
        <v>141.00200000000001</v>
      </c>
      <c r="N234">
        <v>112.377</v>
      </c>
      <c r="O234">
        <v>128.59</v>
      </c>
      <c r="P234">
        <v>162.096</v>
      </c>
      <c r="Q234">
        <v>18.326000000000001</v>
      </c>
      <c r="R234">
        <v>27.923999999999999</v>
      </c>
      <c r="S234">
        <v>24.608000000000001</v>
      </c>
      <c r="T234">
        <v>34.119999999999997</v>
      </c>
      <c r="U234">
        <v>39.121000000000002</v>
      </c>
      <c r="V234" s="12">
        <v>104.593</v>
      </c>
      <c r="W234">
        <v>113.078</v>
      </c>
      <c r="X234">
        <v>87.77</v>
      </c>
      <c r="Y234">
        <v>94.47</v>
      </c>
      <c r="Z234">
        <v>122.97499999999999</v>
      </c>
      <c r="AA234">
        <v>0.95599999999999996</v>
      </c>
      <c r="AB234">
        <v>0.88400000000000001</v>
      </c>
      <c r="AC234">
        <v>1.139</v>
      </c>
      <c r="AD234">
        <v>1.0589999999999999</v>
      </c>
      <c r="AE234">
        <v>0.81299999999999994</v>
      </c>
    </row>
    <row r="235" spans="1:31" x14ac:dyDescent="0.25">
      <c r="A235">
        <v>8159</v>
      </c>
      <c r="B235" t="s">
        <v>30</v>
      </c>
      <c r="C235" t="s">
        <v>7</v>
      </c>
      <c r="D235">
        <v>5</v>
      </c>
      <c r="E235">
        <v>156</v>
      </c>
      <c r="F235" t="s">
        <v>32</v>
      </c>
      <c r="G235" t="s">
        <v>31</v>
      </c>
      <c r="H235">
        <v>156</v>
      </c>
      <c r="I235" t="s">
        <v>28</v>
      </c>
      <c r="J235">
        <v>906</v>
      </c>
      <c r="K235">
        <v>2093</v>
      </c>
      <c r="L235">
        <v>121.78700000000001</v>
      </c>
      <c r="M235">
        <v>139.797</v>
      </c>
      <c r="N235">
        <v>111.404</v>
      </c>
      <c r="O235">
        <v>127.76600000000001</v>
      </c>
      <c r="P235">
        <v>161.07</v>
      </c>
      <c r="Q235">
        <v>18.058</v>
      </c>
      <c r="R235">
        <v>27.645</v>
      </c>
      <c r="S235">
        <v>24.370999999999999</v>
      </c>
      <c r="T235">
        <v>33.997</v>
      </c>
      <c r="U235">
        <v>38.969000000000001</v>
      </c>
      <c r="V235" s="12">
        <v>103.729</v>
      </c>
      <c r="W235">
        <v>112.152</v>
      </c>
      <c r="X235">
        <v>87.033000000000001</v>
      </c>
      <c r="Y235">
        <v>93.769000000000005</v>
      </c>
      <c r="Z235">
        <v>122.102</v>
      </c>
      <c r="AA235">
        <v>0.96399999999999997</v>
      </c>
      <c r="AB235">
        <v>0.89200000000000002</v>
      </c>
      <c r="AC235">
        <v>1.149</v>
      </c>
      <c r="AD235">
        <v>1.0660000000000001</v>
      </c>
      <c r="AE235">
        <v>0.81899999999999995</v>
      </c>
    </row>
    <row r="236" spans="1:31" x14ac:dyDescent="0.25">
      <c r="A236">
        <v>8160</v>
      </c>
      <c r="B236" t="s">
        <v>30</v>
      </c>
      <c r="C236" t="s">
        <v>7</v>
      </c>
      <c r="D236">
        <v>5</v>
      </c>
      <c r="E236">
        <v>156</v>
      </c>
      <c r="F236" t="s">
        <v>32</v>
      </c>
      <c r="G236" t="s">
        <v>31</v>
      </c>
      <c r="H236">
        <v>156</v>
      </c>
      <c r="I236" t="s">
        <v>28</v>
      </c>
      <c r="J236">
        <v>906</v>
      </c>
      <c r="K236">
        <v>2094</v>
      </c>
      <c r="L236">
        <v>120.691</v>
      </c>
      <c r="M236">
        <v>138.57599999999999</v>
      </c>
      <c r="N236">
        <v>110.27500000000001</v>
      </c>
      <c r="O236">
        <v>126.736</v>
      </c>
      <c r="P236">
        <v>159.99100000000001</v>
      </c>
      <c r="Q236">
        <v>17.800999999999998</v>
      </c>
      <c r="R236">
        <v>27.347999999999999</v>
      </c>
      <c r="S236">
        <v>24.103999999999999</v>
      </c>
      <c r="T236">
        <v>33.819000000000003</v>
      </c>
      <c r="U236">
        <v>38.779000000000003</v>
      </c>
      <c r="V236" s="12">
        <v>102.89</v>
      </c>
      <c r="W236">
        <v>111.22799999999999</v>
      </c>
      <c r="X236">
        <v>86.171000000000006</v>
      </c>
      <c r="Y236">
        <v>92.917000000000002</v>
      </c>
      <c r="Z236">
        <v>121.21299999999999</v>
      </c>
      <c r="AA236">
        <v>0.97199999999999998</v>
      </c>
      <c r="AB236">
        <v>0.89900000000000002</v>
      </c>
      <c r="AC236">
        <v>1.1599999999999999</v>
      </c>
      <c r="AD236">
        <v>1.0760000000000001</v>
      </c>
      <c r="AE236">
        <v>0.82499999999999996</v>
      </c>
    </row>
    <row r="237" spans="1:31" x14ac:dyDescent="0.25">
      <c r="A237">
        <v>8161</v>
      </c>
      <c r="B237" t="s">
        <v>30</v>
      </c>
      <c r="C237" t="s">
        <v>7</v>
      </c>
      <c r="D237">
        <v>5</v>
      </c>
      <c r="E237">
        <v>156</v>
      </c>
      <c r="F237" t="s">
        <v>32</v>
      </c>
      <c r="G237" t="s">
        <v>31</v>
      </c>
      <c r="H237">
        <v>156</v>
      </c>
      <c r="I237" t="s">
        <v>28</v>
      </c>
      <c r="J237">
        <v>906</v>
      </c>
      <c r="K237">
        <v>2095</v>
      </c>
      <c r="L237">
        <v>119.648</v>
      </c>
      <c r="M237">
        <v>137.36199999999999</v>
      </c>
      <c r="N237">
        <v>109.125</v>
      </c>
      <c r="O237">
        <v>125.649</v>
      </c>
      <c r="P237">
        <v>158.87899999999999</v>
      </c>
      <c r="Q237">
        <v>17.564</v>
      </c>
      <c r="R237">
        <v>27.045000000000002</v>
      </c>
      <c r="S237">
        <v>23.827000000000002</v>
      </c>
      <c r="T237">
        <v>33.612000000000002</v>
      </c>
      <c r="U237">
        <v>38.561</v>
      </c>
      <c r="V237" s="12">
        <v>102.08499999999999</v>
      </c>
      <c r="W237">
        <v>110.31699999999999</v>
      </c>
      <c r="X237">
        <v>85.296999999999997</v>
      </c>
      <c r="Y237">
        <v>92.037000000000006</v>
      </c>
      <c r="Z237">
        <v>120.31699999999999</v>
      </c>
      <c r="AA237">
        <v>0.98</v>
      </c>
      <c r="AB237">
        <v>0.90600000000000003</v>
      </c>
      <c r="AC237">
        <v>1.1719999999999999</v>
      </c>
      <c r="AD237">
        <v>1.087</v>
      </c>
      <c r="AE237">
        <v>0.83099999999999996</v>
      </c>
    </row>
    <row r="238" spans="1:31" x14ac:dyDescent="0.25">
      <c r="A238">
        <v>8162</v>
      </c>
      <c r="B238" t="s">
        <v>30</v>
      </c>
      <c r="C238" t="s">
        <v>7</v>
      </c>
      <c r="D238">
        <v>5</v>
      </c>
      <c r="E238">
        <v>156</v>
      </c>
      <c r="F238" t="s">
        <v>32</v>
      </c>
      <c r="G238" t="s">
        <v>31</v>
      </c>
      <c r="H238">
        <v>156</v>
      </c>
      <c r="I238" t="s">
        <v>28</v>
      </c>
      <c r="J238">
        <v>906</v>
      </c>
      <c r="K238">
        <v>2096</v>
      </c>
      <c r="L238">
        <v>118.681</v>
      </c>
      <c r="M238">
        <v>136.179</v>
      </c>
      <c r="N238">
        <v>107.96</v>
      </c>
      <c r="O238">
        <v>124.505</v>
      </c>
      <c r="P238">
        <v>157.75299999999999</v>
      </c>
      <c r="Q238">
        <v>17.355</v>
      </c>
      <c r="R238">
        <v>26.745000000000001</v>
      </c>
      <c r="S238">
        <v>23.548999999999999</v>
      </c>
      <c r="T238">
        <v>33.378999999999998</v>
      </c>
      <c r="U238">
        <v>38.322000000000003</v>
      </c>
      <c r="V238" s="12">
        <v>101.32599999999999</v>
      </c>
      <c r="W238">
        <v>109.434</v>
      </c>
      <c r="X238">
        <v>84.41</v>
      </c>
      <c r="Y238">
        <v>91.126000000000005</v>
      </c>
      <c r="Z238">
        <v>119.43</v>
      </c>
      <c r="AA238">
        <v>0.98699999999999999</v>
      </c>
      <c r="AB238">
        <v>0.91400000000000003</v>
      </c>
      <c r="AC238">
        <v>1.1850000000000001</v>
      </c>
      <c r="AD238">
        <v>1.097</v>
      </c>
      <c r="AE238">
        <v>0.83699999999999997</v>
      </c>
    </row>
    <row r="239" spans="1:31" x14ac:dyDescent="0.25">
      <c r="A239">
        <v>8163</v>
      </c>
      <c r="B239" t="s">
        <v>30</v>
      </c>
      <c r="C239" t="s">
        <v>7</v>
      </c>
      <c r="D239">
        <v>5</v>
      </c>
      <c r="E239">
        <v>156</v>
      </c>
      <c r="F239" t="s">
        <v>32</v>
      </c>
      <c r="G239" t="s">
        <v>31</v>
      </c>
      <c r="H239">
        <v>156</v>
      </c>
      <c r="I239" t="s">
        <v>28</v>
      </c>
      <c r="J239">
        <v>906</v>
      </c>
      <c r="K239">
        <v>2097</v>
      </c>
      <c r="L239">
        <v>117.803</v>
      </c>
      <c r="M239">
        <v>135.054</v>
      </c>
      <c r="N239">
        <v>106.794</v>
      </c>
      <c r="O239">
        <v>123.313</v>
      </c>
      <c r="P239">
        <v>156.63300000000001</v>
      </c>
      <c r="Q239">
        <v>17.18</v>
      </c>
      <c r="R239">
        <v>26.460999999999999</v>
      </c>
      <c r="S239">
        <v>23.28</v>
      </c>
      <c r="T239">
        <v>33.128</v>
      </c>
      <c r="U239">
        <v>38.070999999999998</v>
      </c>
      <c r="V239" s="12">
        <v>100.623</v>
      </c>
      <c r="W239">
        <v>108.593</v>
      </c>
      <c r="X239">
        <v>83.513999999999996</v>
      </c>
      <c r="Y239">
        <v>90.185000000000002</v>
      </c>
      <c r="Z239">
        <v>118.562</v>
      </c>
      <c r="AA239">
        <v>0.99399999999999999</v>
      </c>
      <c r="AB239">
        <v>0.92100000000000004</v>
      </c>
      <c r="AC239">
        <v>1.1970000000000001</v>
      </c>
      <c r="AD239">
        <v>1.109</v>
      </c>
      <c r="AE239">
        <v>0.84299999999999997</v>
      </c>
    </row>
    <row r="240" spans="1:31" x14ac:dyDescent="0.25">
      <c r="A240">
        <v>8164</v>
      </c>
      <c r="B240" t="s">
        <v>30</v>
      </c>
      <c r="C240" t="s">
        <v>7</v>
      </c>
      <c r="D240">
        <v>5</v>
      </c>
      <c r="E240">
        <v>156</v>
      </c>
      <c r="F240" t="s">
        <v>32</v>
      </c>
      <c r="G240" t="s">
        <v>31</v>
      </c>
      <c r="H240">
        <v>156</v>
      </c>
      <c r="I240" t="s">
        <v>28</v>
      </c>
      <c r="J240">
        <v>906</v>
      </c>
      <c r="K240">
        <v>2098</v>
      </c>
      <c r="L240">
        <v>117.021</v>
      </c>
      <c r="M240">
        <v>134.001</v>
      </c>
      <c r="N240">
        <v>105.631</v>
      </c>
      <c r="O240">
        <v>122.075</v>
      </c>
      <c r="P240">
        <v>155.53399999999999</v>
      </c>
      <c r="Q240">
        <v>17.045000000000002</v>
      </c>
      <c r="R240">
        <v>26.202000000000002</v>
      </c>
      <c r="S240">
        <v>23.026</v>
      </c>
      <c r="T240">
        <v>32.863999999999997</v>
      </c>
      <c r="U240">
        <v>37.814999999999998</v>
      </c>
      <c r="V240" s="12">
        <v>99.975999999999999</v>
      </c>
      <c r="W240">
        <v>107.79900000000001</v>
      </c>
      <c r="X240">
        <v>82.605000000000004</v>
      </c>
      <c r="Y240">
        <v>89.210999999999999</v>
      </c>
      <c r="Z240">
        <v>117.718</v>
      </c>
      <c r="AA240">
        <v>1</v>
      </c>
      <c r="AB240">
        <v>0.92800000000000005</v>
      </c>
      <c r="AC240">
        <v>1.2110000000000001</v>
      </c>
      <c r="AD240">
        <v>1.121</v>
      </c>
      <c r="AE240">
        <v>0.84899999999999998</v>
      </c>
    </row>
    <row r="241" spans="1:31" x14ac:dyDescent="0.25">
      <c r="A241">
        <v>8165</v>
      </c>
      <c r="B241" t="s">
        <v>30</v>
      </c>
      <c r="C241" t="s">
        <v>7</v>
      </c>
      <c r="D241">
        <v>5</v>
      </c>
      <c r="E241">
        <v>156</v>
      </c>
      <c r="F241" t="s">
        <v>32</v>
      </c>
      <c r="G241" t="s">
        <v>31</v>
      </c>
      <c r="H241">
        <v>156</v>
      </c>
      <c r="I241" t="s">
        <v>28</v>
      </c>
      <c r="J241">
        <v>906</v>
      </c>
      <c r="K241">
        <v>2099</v>
      </c>
      <c r="L241">
        <v>116.352</v>
      </c>
      <c r="M241">
        <v>133.04400000000001</v>
      </c>
      <c r="N241">
        <v>104.48699999999999</v>
      </c>
      <c r="O241">
        <v>120.80800000000001</v>
      </c>
      <c r="P241">
        <v>154.48099999999999</v>
      </c>
      <c r="Q241">
        <v>16.954999999999998</v>
      </c>
      <c r="R241">
        <v>25.978000000000002</v>
      </c>
      <c r="S241">
        <v>22.795000000000002</v>
      </c>
      <c r="T241">
        <v>32.595999999999997</v>
      </c>
      <c r="U241">
        <v>37.566000000000003</v>
      </c>
      <c r="V241" s="12">
        <v>99.397000000000006</v>
      </c>
      <c r="W241">
        <v>107.066</v>
      </c>
      <c r="X241">
        <v>81.691999999999993</v>
      </c>
      <c r="Y241">
        <v>88.212000000000003</v>
      </c>
      <c r="Z241">
        <v>116.91500000000001</v>
      </c>
      <c r="AA241">
        <v>1.006</v>
      </c>
      <c r="AB241">
        <v>0.93400000000000005</v>
      </c>
      <c r="AC241">
        <v>1.224</v>
      </c>
      <c r="AD241">
        <v>1.1339999999999999</v>
      </c>
      <c r="AE241">
        <v>0.85499999999999998</v>
      </c>
    </row>
    <row r="242" spans="1:31" x14ac:dyDescent="0.25">
      <c r="A242">
        <v>8166</v>
      </c>
      <c r="B242" t="s">
        <v>30</v>
      </c>
      <c r="C242" t="s">
        <v>7</v>
      </c>
      <c r="D242">
        <v>5</v>
      </c>
      <c r="E242">
        <v>156</v>
      </c>
      <c r="F242" t="s">
        <v>32</v>
      </c>
      <c r="G242" t="s">
        <v>31</v>
      </c>
      <c r="H242">
        <v>156</v>
      </c>
      <c r="I242" t="s">
        <v>28</v>
      </c>
      <c r="J242">
        <v>906</v>
      </c>
      <c r="K242">
        <v>2100</v>
      </c>
      <c r="L242">
        <v>115.815</v>
      </c>
      <c r="M242">
        <v>132.21899999999999</v>
      </c>
      <c r="N242">
        <v>103.386</v>
      </c>
      <c r="O242">
        <v>119.539</v>
      </c>
      <c r="P242">
        <v>153.51599999999999</v>
      </c>
      <c r="Q242">
        <v>16.911999999999999</v>
      </c>
      <c r="R242">
        <v>25.797999999999998</v>
      </c>
      <c r="S242">
        <v>22.594999999999999</v>
      </c>
      <c r="T242">
        <v>32.331000000000003</v>
      </c>
      <c r="U242">
        <v>37.335000000000001</v>
      </c>
      <c r="V242" s="12">
        <v>98.903999999999996</v>
      </c>
      <c r="W242">
        <v>106.42100000000001</v>
      </c>
      <c r="X242">
        <v>80.790999999999997</v>
      </c>
      <c r="Y242">
        <v>87.207999999999998</v>
      </c>
      <c r="Z242">
        <v>116.181</v>
      </c>
      <c r="AA242">
        <v>1.0109999999999999</v>
      </c>
      <c r="AB242">
        <v>0.94</v>
      </c>
      <c r="AC242">
        <v>1.238</v>
      </c>
      <c r="AD242">
        <v>1.147</v>
      </c>
      <c r="AE242">
        <v>0.86099999999999999</v>
      </c>
    </row>
    <row r="243" spans="1:31" x14ac:dyDescent="0.25">
      <c r="A243">
        <v>20642</v>
      </c>
      <c r="B243" t="s">
        <v>30</v>
      </c>
      <c r="C243" t="s">
        <v>24</v>
      </c>
      <c r="D243">
        <v>31</v>
      </c>
      <c r="E243">
        <v>840</v>
      </c>
      <c r="F243" t="s">
        <v>6</v>
      </c>
      <c r="G243" t="s">
        <v>29</v>
      </c>
      <c r="H243">
        <v>840</v>
      </c>
      <c r="I243" t="s">
        <v>28</v>
      </c>
      <c r="J243">
        <v>905</v>
      </c>
      <c r="K243">
        <v>2024</v>
      </c>
      <c r="L243">
        <v>54.448</v>
      </c>
      <c r="M243">
        <v>71.953000000000003</v>
      </c>
      <c r="N243">
        <v>56.561</v>
      </c>
      <c r="O243">
        <v>74.465999999999994</v>
      </c>
      <c r="P243">
        <v>93.796000000000006</v>
      </c>
      <c r="Q243">
        <v>26.757000000000001</v>
      </c>
      <c r="R243">
        <v>41.124000000000002</v>
      </c>
      <c r="S243">
        <v>37.442999999999998</v>
      </c>
      <c r="T243">
        <v>53.161000000000001</v>
      </c>
      <c r="U243">
        <v>59.051000000000002</v>
      </c>
      <c r="V243" s="12">
        <v>27.690999999999999</v>
      </c>
      <c r="W243">
        <v>30.829000000000001</v>
      </c>
      <c r="X243">
        <v>19.117999999999999</v>
      </c>
      <c r="Y243">
        <v>21.305</v>
      </c>
      <c r="Z243">
        <v>34.744999999999997</v>
      </c>
      <c r="AA243">
        <v>3.6110000000000002</v>
      </c>
      <c r="AB243">
        <v>3.2440000000000002</v>
      </c>
      <c r="AC243">
        <v>5.2309999999999999</v>
      </c>
      <c r="AD243">
        <v>4.694</v>
      </c>
      <c r="AE243">
        <v>2.8780000000000001</v>
      </c>
    </row>
    <row r="244" spans="1:31" x14ac:dyDescent="0.25">
      <c r="A244">
        <v>20643</v>
      </c>
      <c r="B244" t="s">
        <v>30</v>
      </c>
      <c r="C244" t="s">
        <v>24</v>
      </c>
      <c r="D244">
        <v>31</v>
      </c>
      <c r="E244">
        <v>840</v>
      </c>
      <c r="F244" t="s">
        <v>6</v>
      </c>
      <c r="G244" t="s">
        <v>29</v>
      </c>
      <c r="H244">
        <v>840</v>
      </c>
      <c r="I244" t="s">
        <v>28</v>
      </c>
      <c r="J244">
        <v>905</v>
      </c>
      <c r="K244">
        <v>2025</v>
      </c>
      <c r="L244">
        <v>55.006</v>
      </c>
      <c r="M244">
        <v>72.591999999999999</v>
      </c>
      <c r="N244">
        <v>56.945999999999998</v>
      </c>
      <c r="O244">
        <v>75.206000000000003</v>
      </c>
      <c r="P244">
        <v>94.935000000000002</v>
      </c>
      <c r="Q244">
        <v>26.504000000000001</v>
      </c>
      <c r="R244">
        <v>40.856999999999999</v>
      </c>
      <c r="S244">
        <v>37.152999999999999</v>
      </c>
      <c r="T244">
        <v>53.110999999999997</v>
      </c>
      <c r="U244">
        <v>59.091999999999999</v>
      </c>
      <c r="V244" s="12">
        <v>28.501000000000001</v>
      </c>
      <c r="W244">
        <v>31.734999999999999</v>
      </c>
      <c r="X244">
        <v>19.792000000000002</v>
      </c>
      <c r="Y244">
        <v>22.094999999999999</v>
      </c>
      <c r="Z244">
        <v>35.843000000000004</v>
      </c>
      <c r="AA244">
        <v>3.5089999999999999</v>
      </c>
      <c r="AB244">
        <v>3.1509999999999998</v>
      </c>
      <c r="AC244">
        <v>5.0529999999999999</v>
      </c>
      <c r="AD244">
        <v>4.5259999999999998</v>
      </c>
      <c r="AE244">
        <v>2.79</v>
      </c>
    </row>
    <row r="245" spans="1:31" x14ac:dyDescent="0.25">
      <c r="A245">
        <v>20644</v>
      </c>
      <c r="B245" t="s">
        <v>30</v>
      </c>
      <c r="C245" t="s">
        <v>24</v>
      </c>
      <c r="D245">
        <v>31</v>
      </c>
      <c r="E245">
        <v>840</v>
      </c>
      <c r="F245" t="s">
        <v>6</v>
      </c>
      <c r="G245" t="s">
        <v>29</v>
      </c>
      <c r="H245">
        <v>840</v>
      </c>
      <c r="I245" t="s">
        <v>28</v>
      </c>
      <c r="J245">
        <v>905</v>
      </c>
      <c r="K245">
        <v>2026</v>
      </c>
      <c r="L245">
        <v>55.628999999999998</v>
      </c>
      <c r="M245">
        <v>73.131</v>
      </c>
      <c r="N245">
        <v>57.265999999999998</v>
      </c>
      <c r="O245">
        <v>75.912000000000006</v>
      </c>
      <c r="P245">
        <v>96.003</v>
      </c>
      <c r="Q245">
        <v>26.309000000000001</v>
      </c>
      <c r="R245">
        <v>40.514000000000003</v>
      </c>
      <c r="S245">
        <v>36.802</v>
      </c>
      <c r="T245">
        <v>53.021999999999998</v>
      </c>
      <c r="U245">
        <v>59.076999999999998</v>
      </c>
      <c r="V245" s="12">
        <v>29.32</v>
      </c>
      <c r="W245">
        <v>32.616999999999997</v>
      </c>
      <c r="X245">
        <v>20.463999999999999</v>
      </c>
      <c r="Y245">
        <v>22.890999999999998</v>
      </c>
      <c r="Z245">
        <v>36.926000000000002</v>
      </c>
      <c r="AA245">
        <v>3.411</v>
      </c>
      <c r="AB245">
        <v>3.0659999999999998</v>
      </c>
      <c r="AC245">
        <v>4.8869999999999996</v>
      </c>
      <c r="AD245">
        <v>4.3689999999999998</v>
      </c>
      <c r="AE245">
        <v>2.7080000000000002</v>
      </c>
    </row>
    <row r="246" spans="1:31" x14ac:dyDescent="0.25">
      <c r="A246">
        <v>20645</v>
      </c>
      <c r="B246" t="s">
        <v>30</v>
      </c>
      <c r="C246" t="s">
        <v>24</v>
      </c>
      <c r="D246">
        <v>31</v>
      </c>
      <c r="E246">
        <v>840</v>
      </c>
      <c r="F246" t="s">
        <v>6</v>
      </c>
      <c r="G246" t="s">
        <v>29</v>
      </c>
      <c r="H246">
        <v>840</v>
      </c>
      <c r="I246" t="s">
        <v>28</v>
      </c>
      <c r="J246">
        <v>905</v>
      </c>
      <c r="K246">
        <v>2027</v>
      </c>
      <c r="L246">
        <v>56.250999999999998</v>
      </c>
      <c r="M246">
        <v>73.539000000000001</v>
      </c>
      <c r="N246">
        <v>57.536999999999999</v>
      </c>
      <c r="O246">
        <v>76.626999999999995</v>
      </c>
      <c r="P246">
        <v>96.992000000000004</v>
      </c>
      <c r="Q246">
        <v>26.138999999999999</v>
      </c>
      <c r="R246">
        <v>40.094999999999999</v>
      </c>
      <c r="S246">
        <v>36.398000000000003</v>
      </c>
      <c r="T246">
        <v>52.926000000000002</v>
      </c>
      <c r="U246">
        <v>59.027999999999999</v>
      </c>
      <c r="V246" s="12">
        <v>30.111999999999998</v>
      </c>
      <c r="W246">
        <v>33.444000000000003</v>
      </c>
      <c r="X246">
        <v>21.138999999999999</v>
      </c>
      <c r="Y246">
        <v>23.701000000000001</v>
      </c>
      <c r="Z246">
        <v>37.963000000000001</v>
      </c>
      <c r="AA246">
        <v>3.3210000000000002</v>
      </c>
      <c r="AB246">
        <v>2.99</v>
      </c>
      <c r="AC246">
        <v>4.7309999999999999</v>
      </c>
      <c r="AD246">
        <v>4.2190000000000003</v>
      </c>
      <c r="AE246">
        <v>2.6339999999999999</v>
      </c>
    </row>
    <row r="247" spans="1:31" x14ac:dyDescent="0.25">
      <c r="A247">
        <v>20646</v>
      </c>
      <c r="B247" t="s">
        <v>30</v>
      </c>
      <c r="C247" t="s">
        <v>24</v>
      </c>
      <c r="D247">
        <v>31</v>
      </c>
      <c r="E247">
        <v>840</v>
      </c>
      <c r="F247" t="s">
        <v>6</v>
      </c>
      <c r="G247" t="s">
        <v>29</v>
      </c>
      <c r="H247">
        <v>840</v>
      </c>
      <c r="I247" t="s">
        <v>28</v>
      </c>
      <c r="J247">
        <v>905</v>
      </c>
      <c r="K247">
        <v>2028</v>
      </c>
      <c r="L247">
        <v>56.831000000000003</v>
      </c>
      <c r="M247">
        <v>73.867999999999995</v>
      </c>
      <c r="N247">
        <v>57.831000000000003</v>
      </c>
      <c r="O247">
        <v>77.302000000000007</v>
      </c>
      <c r="P247">
        <v>97.796999999999997</v>
      </c>
      <c r="Q247">
        <v>25.981000000000002</v>
      </c>
      <c r="R247">
        <v>39.667000000000002</v>
      </c>
      <c r="S247">
        <v>36.008000000000003</v>
      </c>
      <c r="T247">
        <v>52.786999999999999</v>
      </c>
      <c r="U247">
        <v>58.887999999999998</v>
      </c>
      <c r="V247" s="12">
        <v>30.85</v>
      </c>
      <c r="W247">
        <v>34.201000000000001</v>
      </c>
      <c r="X247">
        <v>21.823</v>
      </c>
      <c r="Y247">
        <v>24.515000000000001</v>
      </c>
      <c r="Z247">
        <v>38.908000000000001</v>
      </c>
      <c r="AA247">
        <v>3.2410000000000001</v>
      </c>
      <c r="AB247">
        <v>2.9239999999999999</v>
      </c>
      <c r="AC247">
        <v>4.5819999999999999</v>
      </c>
      <c r="AD247">
        <v>4.0789999999999997</v>
      </c>
      <c r="AE247">
        <v>2.57</v>
      </c>
    </row>
    <row r="248" spans="1:31" x14ac:dyDescent="0.25">
      <c r="A248">
        <v>20647</v>
      </c>
      <c r="B248" t="s">
        <v>30</v>
      </c>
      <c r="C248" t="s">
        <v>24</v>
      </c>
      <c r="D248">
        <v>31</v>
      </c>
      <c r="E248">
        <v>840</v>
      </c>
      <c r="F248" t="s">
        <v>6</v>
      </c>
      <c r="G248" t="s">
        <v>29</v>
      </c>
      <c r="H248">
        <v>840</v>
      </c>
      <c r="I248" t="s">
        <v>28</v>
      </c>
      <c r="J248">
        <v>905</v>
      </c>
      <c r="K248">
        <v>2029</v>
      </c>
      <c r="L248">
        <v>57.366999999999997</v>
      </c>
      <c r="M248">
        <v>74.210999999999999</v>
      </c>
      <c r="N248">
        <v>58.189</v>
      </c>
      <c r="O248">
        <v>77.891999999999996</v>
      </c>
      <c r="P248">
        <v>98.414000000000001</v>
      </c>
      <c r="Q248">
        <v>25.826000000000001</v>
      </c>
      <c r="R248">
        <v>39.292999999999999</v>
      </c>
      <c r="S248">
        <v>35.68</v>
      </c>
      <c r="T248">
        <v>52.58</v>
      </c>
      <c r="U248">
        <v>58.645000000000003</v>
      </c>
      <c r="V248" s="12">
        <v>31.541</v>
      </c>
      <c r="W248">
        <v>34.917000000000002</v>
      </c>
      <c r="X248">
        <v>22.509</v>
      </c>
      <c r="Y248">
        <v>25.312999999999999</v>
      </c>
      <c r="Z248">
        <v>39.768000000000001</v>
      </c>
      <c r="AA248">
        <v>3.17</v>
      </c>
      <c r="AB248">
        <v>2.8639999999999999</v>
      </c>
      <c r="AC248">
        <v>4.4429999999999996</v>
      </c>
      <c r="AD248">
        <v>3.9510000000000001</v>
      </c>
      <c r="AE248">
        <v>2.5150000000000001</v>
      </c>
    </row>
    <row r="249" spans="1:31" x14ac:dyDescent="0.25">
      <c r="A249">
        <v>20648</v>
      </c>
      <c r="B249" t="s">
        <v>30</v>
      </c>
      <c r="C249" t="s">
        <v>24</v>
      </c>
      <c r="D249">
        <v>31</v>
      </c>
      <c r="E249">
        <v>840</v>
      </c>
      <c r="F249" t="s">
        <v>6</v>
      </c>
      <c r="G249" t="s">
        <v>29</v>
      </c>
      <c r="H249">
        <v>840</v>
      </c>
      <c r="I249" t="s">
        <v>28</v>
      </c>
      <c r="J249">
        <v>905</v>
      </c>
      <c r="K249">
        <v>2030</v>
      </c>
      <c r="L249">
        <v>57.811999999999998</v>
      </c>
      <c r="M249">
        <v>74.543999999999997</v>
      </c>
      <c r="N249">
        <v>58.621000000000002</v>
      </c>
      <c r="O249">
        <v>78.394999999999996</v>
      </c>
      <c r="P249">
        <v>98.790999999999997</v>
      </c>
      <c r="Q249">
        <v>25.663</v>
      </c>
      <c r="R249">
        <v>38.985999999999997</v>
      </c>
      <c r="S249">
        <v>35.429000000000002</v>
      </c>
      <c r="T249">
        <v>52.313000000000002</v>
      </c>
      <c r="U249">
        <v>58.293999999999997</v>
      </c>
      <c r="V249" s="12">
        <v>32.149000000000001</v>
      </c>
      <c r="W249">
        <v>35.558</v>
      </c>
      <c r="X249">
        <v>23.190999999999999</v>
      </c>
      <c r="Y249">
        <v>26.082000000000001</v>
      </c>
      <c r="Z249">
        <v>40.497</v>
      </c>
      <c r="AA249">
        <v>3.11</v>
      </c>
      <c r="AB249">
        <v>2.8119999999999998</v>
      </c>
      <c r="AC249">
        <v>4.3120000000000003</v>
      </c>
      <c r="AD249">
        <v>3.8340000000000001</v>
      </c>
      <c r="AE249">
        <v>2.4689999999999999</v>
      </c>
    </row>
    <row r="250" spans="1:31" x14ac:dyDescent="0.25">
      <c r="A250">
        <v>20649</v>
      </c>
      <c r="B250" t="s">
        <v>30</v>
      </c>
      <c r="C250" t="s">
        <v>24</v>
      </c>
      <c r="D250">
        <v>31</v>
      </c>
      <c r="E250">
        <v>840</v>
      </c>
      <c r="F250" t="s">
        <v>6</v>
      </c>
      <c r="G250" t="s">
        <v>29</v>
      </c>
      <c r="H250">
        <v>840</v>
      </c>
      <c r="I250" t="s">
        <v>28</v>
      </c>
      <c r="J250">
        <v>905</v>
      </c>
      <c r="K250">
        <v>2031</v>
      </c>
      <c r="L250">
        <v>58.164999999999999</v>
      </c>
      <c r="M250">
        <v>74.811000000000007</v>
      </c>
      <c r="N250">
        <v>59.113999999999997</v>
      </c>
      <c r="O250">
        <v>78.789000000000001</v>
      </c>
      <c r="P250">
        <v>98.852000000000004</v>
      </c>
      <c r="Q250">
        <v>25.513000000000002</v>
      </c>
      <c r="R250">
        <v>38.722000000000001</v>
      </c>
      <c r="S250">
        <v>35.244999999999997</v>
      </c>
      <c r="T250">
        <v>51.968000000000004</v>
      </c>
      <c r="U250">
        <v>57.8</v>
      </c>
      <c r="V250" s="12">
        <v>32.652000000000001</v>
      </c>
      <c r="W250">
        <v>36.088999999999999</v>
      </c>
      <c r="X250">
        <v>23.869</v>
      </c>
      <c r="Y250">
        <v>26.821000000000002</v>
      </c>
      <c r="Z250">
        <v>41.052</v>
      </c>
      <c r="AA250">
        <v>3.0630000000000002</v>
      </c>
      <c r="AB250">
        <v>2.7709999999999999</v>
      </c>
      <c r="AC250">
        <v>4.1900000000000004</v>
      </c>
      <c r="AD250">
        <v>3.7280000000000002</v>
      </c>
      <c r="AE250">
        <v>2.4359999999999999</v>
      </c>
    </row>
    <row r="251" spans="1:31" x14ac:dyDescent="0.25">
      <c r="A251">
        <v>20650</v>
      </c>
      <c r="B251" t="s">
        <v>30</v>
      </c>
      <c r="C251" t="s">
        <v>24</v>
      </c>
      <c r="D251">
        <v>31</v>
      </c>
      <c r="E251">
        <v>840</v>
      </c>
      <c r="F251" t="s">
        <v>6</v>
      </c>
      <c r="G251" t="s">
        <v>29</v>
      </c>
      <c r="H251">
        <v>840</v>
      </c>
      <c r="I251" t="s">
        <v>28</v>
      </c>
      <c r="J251">
        <v>905</v>
      </c>
      <c r="K251">
        <v>2032</v>
      </c>
      <c r="L251">
        <v>58.484000000000002</v>
      </c>
      <c r="M251">
        <v>75.013000000000005</v>
      </c>
      <c r="N251">
        <v>59.606000000000002</v>
      </c>
      <c r="O251">
        <v>79.046999999999997</v>
      </c>
      <c r="P251">
        <v>98.665999999999997</v>
      </c>
      <c r="Q251">
        <v>25.401</v>
      </c>
      <c r="R251">
        <v>38.478999999999999</v>
      </c>
      <c r="S251">
        <v>35.091999999999999</v>
      </c>
      <c r="T251">
        <v>51.546999999999997</v>
      </c>
      <c r="U251">
        <v>57.195</v>
      </c>
      <c r="V251" s="12">
        <v>33.082999999999998</v>
      </c>
      <c r="W251">
        <v>36.533000000000001</v>
      </c>
      <c r="X251">
        <v>24.513999999999999</v>
      </c>
      <c r="Y251">
        <v>27.5</v>
      </c>
      <c r="Z251">
        <v>41.470999999999997</v>
      </c>
      <c r="AA251">
        <v>3.0230000000000001</v>
      </c>
      <c r="AB251">
        <v>2.7370000000000001</v>
      </c>
      <c r="AC251">
        <v>4.0789999999999997</v>
      </c>
      <c r="AD251">
        <v>3.6360000000000001</v>
      </c>
      <c r="AE251">
        <v>2.411</v>
      </c>
    </row>
    <row r="252" spans="1:31" x14ac:dyDescent="0.25">
      <c r="A252">
        <v>20651</v>
      </c>
      <c r="B252" t="s">
        <v>30</v>
      </c>
      <c r="C252" t="s">
        <v>24</v>
      </c>
      <c r="D252">
        <v>31</v>
      </c>
      <c r="E252">
        <v>840</v>
      </c>
      <c r="F252" t="s">
        <v>6</v>
      </c>
      <c r="G252" t="s">
        <v>29</v>
      </c>
      <c r="H252">
        <v>840</v>
      </c>
      <c r="I252" t="s">
        <v>28</v>
      </c>
      <c r="J252">
        <v>905</v>
      </c>
      <c r="K252">
        <v>2033</v>
      </c>
      <c r="L252">
        <v>58.816000000000003</v>
      </c>
      <c r="M252">
        <v>75.183000000000007</v>
      </c>
      <c r="N252">
        <v>60.064</v>
      </c>
      <c r="O252">
        <v>79.233000000000004</v>
      </c>
      <c r="P252">
        <v>98.406999999999996</v>
      </c>
      <c r="Q252">
        <v>25.343</v>
      </c>
      <c r="R252">
        <v>38.26</v>
      </c>
      <c r="S252">
        <v>34.957999999999998</v>
      </c>
      <c r="T252">
        <v>51.121000000000002</v>
      </c>
      <c r="U252">
        <v>56.588999999999999</v>
      </c>
      <c r="V252" s="12">
        <v>33.472999999999999</v>
      </c>
      <c r="W252">
        <v>36.923000000000002</v>
      </c>
      <c r="X252">
        <v>25.106000000000002</v>
      </c>
      <c r="Y252">
        <v>28.113</v>
      </c>
      <c r="Z252">
        <v>41.817999999999998</v>
      </c>
      <c r="AA252">
        <v>2.9870000000000001</v>
      </c>
      <c r="AB252">
        <v>2.7080000000000002</v>
      </c>
      <c r="AC252">
        <v>3.9830000000000001</v>
      </c>
      <c r="AD252">
        <v>3.5569999999999999</v>
      </c>
      <c r="AE252">
        <v>2.391</v>
      </c>
    </row>
    <row r="253" spans="1:31" x14ac:dyDescent="0.25">
      <c r="A253">
        <v>20652</v>
      </c>
      <c r="B253" t="s">
        <v>30</v>
      </c>
      <c r="C253" t="s">
        <v>24</v>
      </c>
      <c r="D253">
        <v>31</v>
      </c>
      <c r="E253">
        <v>840</v>
      </c>
      <c r="F253" t="s">
        <v>6</v>
      </c>
      <c r="G253" t="s">
        <v>29</v>
      </c>
      <c r="H253">
        <v>840</v>
      </c>
      <c r="I253" t="s">
        <v>28</v>
      </c>
      <c r="J253">
        <v>905</v>
      </c>
      <c r="K253">
        <v>2034</v>
      </c>
      <c r="L253">
        <v>59.201999999999998</v>
      </c>
      <c r="M253">
        <v>75.367999999999995</v>
      </c>
      <c r="N253">
        <v>60.478000000000002</v>
      </c>
      <c r="O253">
        <v>79.436999999999998</v>
      </c>
      <c r="P253">
        <v>98.26</v>
      </c>
      <c r="Q253">
        <v>25.332999999999998</v>
      </c>
      <c r="R253">
        <v>38.06</v>
      </c>
      <c r="S253">
        <v>34.828000000000003</v>
      </c>
      <c r="T253">
        <v>50.756999999999998</v>
      </c>
      <c r="U253">
        <v>56.082000000000001</v>
      </c>
      <c r="V253" s="12">
        <v>33.869</v>
      </c>
      <c r="W253">
        <v>37.308</v>
      </c>
      <c r="X253">
        <v>25.65</v>
      </c>
      <c r="Y253">
        <v>28.68</v>
      </c>
      <c r="Z253">
        <v>42.177999999999997</v>
      </c>
      <c r="AA253">
        <v>2.9529999999999998</v>
      </c>
      <c r="AB253">
        <v>2.68</v>
      </c>
      <c r="AC253">
        <v>3.899</v>
      </c>
      <c r="AD253">
        <v>3.4870000000000001</v>
      </c>
      <c r="AE253">
        <v>2.371</v>
      </c>
    </row>
    <row r="254" spans="1:31" x14ac:dyDescent="0.25">
      <c r="A254">
        <v>20653</v>
      </c>
      <c r="B254" t="s">
        <v>30</v>
      </c>
      <c r="C254" t="s">
        <v>24</v>
      </c>
      <c r="D254">
        <v>31</v>
      </c>
      <c r="E254">
        <v>840</v>
      </c>
      <c r="F254" t="s">
        <v>6</v>
      </c>
      <c r="G254" t="s">
        <v>29</v>
      </c>
      <c r="H254">
        <v>840</v>
      </c>
      <c r="I254" t="s">
        <v>28</v>
      </c>
      <c r="J254">
        <v>905</v>
      </c>
      <c r="K254">
        <v>2035</v>
      </c>
      <c r="L254">
        <v>59.713999999999999</v>
      </c>
      <c r="M254">
        <v>75.628</v>
      </c>
      <c r="N254">
        <v>60.802999999999997</v>
      </c>
      <c r="O254">
        <v>79.635999999999996</v>
      </c>
      <c r="P254">
        <v>98.338999999999999</v>
      </c>
      <c r="Q254">
        <v>25.395</v>
      </c>
      <c r="R254">
        <v>37.889000000000003</v>
      </c>
      <c r="S254">
        <v>34.691000000000003</v>
      </c>
      <c r="T254">
        <v>50.466000000000001</v>
      </c>
      <c r="U254">
        <v>55.72</v>
      </c>
      <c r="V254" s="12">
        <v>34.319000000000003</v>
      </c>
      <c r="W254">
        <v>37.738999999999997</v>
      </c>
      <c r="X254">
        <v>26.111999999999998</v>
      </c>
      <c r="Y254">
        <v>29.17</v>
      </c>
      <c r="Z254">
        <v>42.619</v>
      </c>
      <c r="AA254">
        <v>2.9140000000000001</v>
      </c>
      <c r="AB254">
        <v>2.65</v>
      </c>
      <c r="AC254">
        <v>3.83</v>
      </c>
      <c r="AD254">
        <v>3.4279999999999999</v>
      </c>
      <c r="AE254">
        <v>2.3460000000000001</v>
      </c>
    </row>
    <row r="255" spans="1:31" x14ac:dyDescent="0.25">
      <c r="A255">
        <v>20654</v>
      </c>
      <c r="B255" t="s">
        <v>30</v>
      </c>
      <c r="C255" t="s">
        <v>24</v>
      </c>
      <c r="D255">
        <v>31</v>
      </c>
      <c r="E255">
        <v>840</v>
      </c>
      <c r="F255" t="s">
        <v>6</v>
      </c>
      <c r="G255" t="s">
        <v>29</v>
      </c>
      <c r="H255">
        <v>840</v>
      </c>
      <c r="I255" t="s">
        <v>28</v>
      </c>
      <c r="J255">
        <v>905</v>
      </c>
      <c r="K255">
        <v>2036</v>
      </c>
      <c r="L255">
        <v>60.246000000000002</v>
      </c>
      <c r="M255">
        <v>75.912999999999997</v>
      </c>
      <c r="N255">
        <v>61.045000000000002</v>
      </c>
      <c r="O255">
        <v>79.778999999999996</v>
      </c>
      <c r="P255">
        <v>98.507999999999996</v>
      </c>
      <c r="Q255">
        <v>25.49</v>
      </c>
      <c r="R255">
        <v>37.758000000000003</v>
      </c>
      <c r="S255">
        <v>34.567</v>
      </c>
      <c r="T255">
        <v>50.220999999999997</v>
      </c>
      <c r="U255">
        <v>55.453000000000003</v>
      </c>
      <c r="V255" s="12">
        <v>34.756</v>
      </c>
      <c r="W255">
        <v>38.154000000000003</v>
      </c>
      <c r="X255">
        <v>26.478000000000002</v>
      </c>
      <c r="Y255">
        <v>29.558</v>
      </c>
      <c r="Z255">
        <v>43.055</v>
      </c>
      <c r="AA255">
        <v>2.8769999999999998</v>
      </c>
      <c r="AB255">
        <v>2.621</v>
      </c>
      <c r="AC255">
        <v>3.7770000000000001</v>
      </c>
      <c r="AD255">
        <v>3.383</v>
      </c>
      <c r="AE255">
        <v>2.323</v>
      </c>
    </row>
    <row r="256" spans="1:31" x14ac:dyDescent="0.25">
      <c r="A256">
        <v>20655</v>
      </c>
      <c r="B256" t="s">
        <v>30</v>
      </c>
      <c r="C256" t="s">
        <v>24</v>
      </c>
      <c r="D256">
        <v>31</v>
      </c>
      <c r="E256">
        <v>840</v>
      </c>
      <c r="F256" t="s">
        <v>6</v>
      </c>
      <c r="G256" t="s">
        <v>29</v>
      </c>
      <c r="H256">
        <v>840</v>
      </c>
      <c r="I256" t="s">
        <v>28</v>
      </c>
      <c r="J256">
        <v>905</v>
      </c>
      <c r="K256">
        <v>2037</v>
      </c>
      <c r="L256">
        <v>60.59</v>
      </c>
      <c r="M256">
        <v>76.096000000000004</v>
      </c>
      <c r="N256">
        <v>61.261000000000003</v>
      </c>
      <c r="O256">
        <v>79.863</v>
      </c>
      <c r="P256">
        <v>98.516999999999996</v>
      </c>
      <c r="Q256">
        <v>25.536000000000001</v>
      </c>
      <c r="R256">
        <v>37.658000000000001</v>
      </c>
      <c r="S256">
        <v>34.484999999999999</v>
      </c>
      <c r="T256">
        <v>49.999000000000002</v>
      </c>
      <c r="U256">
        <v>55.183999999999997</v>
      </c>
      <c r="V256" s="12">
        <v>35.054000000000002</v>
      </c>
      <c r="W256">
        <v>38.439</v>
      </c>
      <c r="X256">
        <v>26.774999999999999</v>
      </c>
      <c r="Y256">
        <v>29.864000000000001</v>
      </c>
      <c r="Z256">
        <v>43.332999999999998</v>
      </c>
      <c r="AA256">
        <v>2.8530000000000002</v>
      </c>
      <c r="AB256">
        <v>2.6019999999999999</v>
      </c>
      <c r="AC256">
        <v>3.7349999999999999</v>
      </c>
      <c r="AD256">
        <v>3.3490000000000002</v>
      </c>
      <c r="AE256">
        <v>2.3079999999999998</v>
      </c>
    </row>
    <row r="257" spans="1:31" x14ac:dyDescent="0.25">
      <c r="A257">
        <v>20656</v>
      </c>
      <c r="B257" t="s">
        <v>30</v>
      </c>
      <c r="C257" t="s">
        <v>24</v>
      </c>
      <c r="D257">
        <v>31</v>
      </c>
      <c r="E257">
        <v>840</v>
      </c>
      <c r="F257" t="s">
        <v>6</v>
      </c>
      <c r="G257" t="s">
        <v>29</v>
      </c>
      <c r="H257">
        <v>840</v>
      </c>
      <c r="I257" t="s">
        <v>28</v>
      </c>
      <c r="J257">
        <v>905</v>
      </c>
      <c r="K257">
        <v>2038</v>
      </c>
      <c r="L257">
        <v>60.808</v>
      </c>
      <c r="M257">
        <v>76.206999999999994</v>
      </c>
      <c r="N257">
        <v>61.491</v>
      </c>
      <c r="O257">
        <v>79.917000000000002</v>
      </c>
      <c r="P257">
        <v>98.375</v>
      </c>
      <c r="Q257">
        <v>25.571999999999999</v>
      </c>
      <c r="R257">
        <v>37.597000000000001</v>
      </c>
      <c r="S257">
        <v>34.457000000000001</v>
      </c>
      <c r="T257">
        <v>49.798000000000002</v>
      </c>
      <c r="U257">
        <v>54.906999999999996</v>
      </c>
      <c r="V257" s="12">
        <v>35.235999999999997</v>
      </c>
      <c r="W257">
        <v>38.61</v>
      </c>
      <c r="X257">
        <v>27.033999999999999</v>
      </c>
      <c r="Y257">
        <v>30.117999999999999</v>
      </c>
      <c r="Z257">
        <v>43.466999999999999</v>
      </c>
      <c r="AA257">
        <v>2.8380000000000001</v>
      </c>
      <c r="AB257">
        <v>2.59</v>
      </c>
      <c r="AC257">
        <v>3.6989999999999998</v>
      </c>
      <c r="AD257">
        <v>3.32</v>
      </c>
      <c r="AE257">
        <v>2.3010000000000002</v>
      </c>
    </row>
    <row r="258" spans="1:31" x14ac:dyDescent="0.25">
      <c r="A258">
        <v>20657</v>
      </c>
      <c r="B258" t="s">
        <v>30</v>
      </c>
      <c r="C258" t="s">
        <v>24</v>
      </c>
      <c r="D258">
        <v>31</v>
      </c>
      <c r="E258">
        <v>840</v>
      </c>
      <c r="F258" t="s">
        <v>6</v>
      </c>
      <c r="G258" t="s">
        <v>29</v>
      </c>
      <c r="H258">
        <v>840</v>
      </c>
      <c r="I258" t="s">
        <v>28</v>
      </c>
      <c r="J258">
        <v>905</v>
      </c>
      <c r="K258">
        <v>2039</v>
      </c>
      <c r="L258">
        <v>61.02</v>
      </c>
      <c r="M258">
        <v>76.337000000000003</v>
      </c>
      <c r="N258">
        <v>61.776000000000003</v>
      </c>
      <c r="O258">
        <v>79.986000000000004</v>
      </c>
      <c r="P258">
        <v>98.194000000000003</v>
      </c>
      <c r="Q258">
        <v>25.631</v>
      </c>
      <c r="R258">
        <v>37.582000000000001</v>
      </c>
      <c r="S258">
        <v>34.478999999999999</v>
      </c>
      <c r="T258">
        <v>49.616999999999997</v>
      </c>
      <c r="U258">
        <v>54.636000000000003</v>
      </c>
      <c r="V258" s="12">
        <v>35.387999999999998</v>
      </c>
      <c r="W258">
        <v>38.755000000000003</v>
      </c>
      <c r="X258">
        <v>27.297000000000001</v>
      </c>
      <c r="Y258">
        <v>30.37</v>
      </c>
      <c r="Z258">
        <v>43.558</v>
      </c>
      <c r="AA258">
        <v>2.8260000000000001</v>
      </c>
      <c r="AB258">
        <v>2.58</v>
      </c>
      <c r="AC258">
        <v>3.6629999999999998</v>
      </c>
      <c r="AD258">
        <v>3.2930000000000001</v>
      </c>
      <c r="AE258">
        <v>2.2959999999999998</v>
      </c>
    </row>
    <row r="259" spans="1:31" x14ac:dyDescent="0.25">
      <c r="A259">
        <v>20658</v>
      </c>
      <c r="B259" t="s">
        <v>30</v>
      </c>
      <c r="C259" t="s">
        <v>24</v>
      </c>
      <c r="D259">
        <v>31</v>
      </c>
      <c r="E259">
        <v>840</v>
      </c>
      <c r="F259" t="s">
        <v>6</v>
      </c>
      <c r="G259" t="s">
        <v>29</v>
      </c>
      <c r="H259">
        <v>840</v>
      </c>
      <c r="I259" t="s">
        <v>28</v>
      </c>
      <c r="J259">
        <v>905</v>
      </c>
      <c r="K259">
        <v>2040</v>
      </c>
      <c r="L259">
        <v>61.223999999999997</v>
      </c>
      <c r="M259">
        <v>76.542000000000002</v>
      </c>
      <c r="N259">
        <v>62.183999999999997</v>
      </c>
      <c r="O259">
        <v>80.128</v>
      </c>
      <c r="P259">
        <v>98.013000000000005</v>
      </c>
      <c r="Q259">
        <v>25.693000000000001</v>
      </c>
      <c r="R259">
        <v>37.634999999999998</v>
      </c>
      <c r="S259">
        <v>34.575000000000003</v>
      </c>
      <c r="T259">
        <v>49.463999999999999</v>
      </c>
      <c r="U259">
        <v>54.375</v>
      </c>
      <c r="V259" s="12">
        <v>35.53</v>
      </c>
      <c r="W259">
        <v>38.905999999999999</v>
      </c>
      <c r="X259">
        <v>27.609000000000002</v>
      </c>
      <c r="Y259">
        <v>30.664000000000001</v>
      </c>
      <c r="Z259">
        <v>43.637999999999998</v>
      </c>
      <c r="AA259">
        <v>2.8140000000000001</v>
      </c>
      <c r="AB259">
        <v>2.57</v>
      </c>
      <c r="AC259">
        <v>3.6219999999999999</v>
      </c>
      <c r="AD259">
        <v>3.2610000000000001</v>
      </c>
      <c r="AE259">
        <v>2.2919999999999998</v>
      </c>
    </row>
    <row r="260" spans="1:31" x14ac:dyDescent="0.25">
      <c r="A260">
        <v>20659</v>
      </c>
      <c r="B260" t="s">
        <v>30</v>
      </c>
      <c r="C260" t="s">
        <v>24</v>
      </c>
      <c r="D260">
        <v>31</v>
      </c>
      <c r="E260">
        <v>840</v>
      </c>
      <c r="F260" t="s">
        <v>6</v>
      </c>
      <c r="G260" t="s">
        <v>29</v>
      </c>
      <c r="H260">
        <v>840</v>
      </c>
      <c r="I260" t="s">
        <v>28</v>
      </c>
      <c r="J260">
        <v>905</v>
      </c>
      <c r="K260">
        <v>2041</v>
      </c>
      <c r="L260">
        <v>61.417999999999999</v>
      </c>
      <c r="M260">
        <v>76.775000000000006</v>
      </c>
      <c r="N260">
        <v>62.603999999999999</v>
      </c>
      <c r="O260">
        <v>80.286000000000001</v>
      </c>
      <c r="P260">
        <v>97.873000000000005</v>
      </c>
      <c r="Q260">
        <v>25.754999999999999</v>
      </c>
      <c r="R260">
        <v>37.719000000000001</v>
      </c>
      <c r="S260">
        <v>34.695</v>
      </c>
      <c r="T260">
        <v>49.341999999999999</v>
      </c>
      <c r="U260">
        <v>54.155999999999999</v>
      </c>
      <c r="V260" s="12">
        <v>35.662999999999997</v>
      </c>
      <c r="W260">
        <v>39.055999999999997</v>
      </c>
      <c r="X260">
        <v>27.908999999999999</v>
      </c>
      <c r="Y260">
        <v>30.943999999999999</v>
      </c>
      <c r="Z260">
        <v>43.718000000000004</v>
      </c>
      <c r="AA260">
        <v>2.8039999999999998</v>
      </c>
      <c r="AB260">
        <v>2.56</v>
      </c>
      <c r="AC260">
        <v>3.5830000000000002</v>
      </c>
      <c r="AD260">
        <v>3.2320000000000002</v>
      </c>
      <c r="AE260">
        <v>2.2869999999999999</v>
      </c>
    </row>
    <row r="261" spans="1:31" x14ac:dyDescent="0.25">
      <c r="A261">
        <v>20660</v>
      </c>
      <c r="B261" t="s">
        <v>30</v>
      </c>
      <c r="C261" t="s">
        <v>24</v>
      </c>
      <c r="D261">
        <v>31</v>
      </c>
      <c r="E261">
        <v>840</v>
      </c>
      <c r="F261" t="s">
        <v>6</v>
      </c>
      <c r="G261" t="s">
        <v>29</v>
      </c>
      <c r="H261">
        <v>840</v>
      </c>
      <c r="I261" t="s">
        <v>28</v>
      </c>
      <c r="J261">
        <v>905</v>
      </c>
      <c r="K261">
        <v>2042</v>
      </c>
      <c r="L261">
        <v>61.649000000000001</v>
      </c>
      <c r="M261">
        <v>77</v>
      </c>
      <c r="N261">
        <v>62.832999999999998</v>
      </c>
      <c r="O261">
        <v>80.341999999999999</v>
      </c>
      <c r="P261">
        <v>97.882999999999996</v>
      </c>
      <c r="Q261">
        <v>25.823</v>
      </c>
      <c r="R261">
        <v>37.771000000000001</v>
      </c>
      <c r="S261">
        <v>34.747999999999998</v>
      </c>
      <c r="T261">
        <v>49.237000000000002</v>
      </c>
      <c r="U261">
        <v>54.026000000000003</v>
      </c>
      <c r="V261" s="12">
        <v>35.826999999999998</v>
      </c>
      <c r="W261">
        <v>39.228999999999999</v>
      </c>
      <c r="X261">
        <v>28.085000000000001</v>
      </c>
      <c r="Y261">
        <v>31.105</v>
      </c>
      <c r="Z261">
        <v>43.856999999999999</v>
      </c>
      <c r="AA261">
        <v>2.7909999999999999</v>
      </c>
      <c r="AB261">
        <v>2.5489999999999999</v>
      </c>
      <c r="AC261">
        <v>3.5609999999999999</v>
      </c>
      <c r="AD261">
        <v>3.2149999999999999</v>
      </c>
      <c r="AE261">
        <v>2.2799999999999998</v>
      </c>
    </row>
    <row r="262" spans="1:31" x14ac:dyDescent="0.25">
      <c r="A262">
        <v>20661</v>
      </c>
      <c r="B262" t="s">
        <v>30</v>
      </c>
      <c r="C262" t="s">
        <v>24</v>
      </c>
      <c r="D262">
        <v>31</v>
      </c>
      <c r="E262">
        <v>840</v>
      </c>
      <c r="F262" t="s">
        <v>6</v>
      </c>
      <c r="G262" t="s">
        <v>29</v>
      </c>
      <c r="H262">
        <v>840</v>
      </c>
      <c r="I262" t="s">
        <v>28</v>
      </c>
      <c r="J262">
        <v>905</v>
      </c>
      <c r="K262">
        <v>2043</v>
      </c>
      <c r="L262">
        <v>61.914999999999999</v>
      </c>
      <c r="M262">
        <v>77.272000000000006</v>
      </c>
      <c r="N262">
        <v>62.933999999999997</v>
      </c>
      <c r="O262">
        <v>80.323999999999998</v>
      </c>
      <c r="P262">
        <v>98.051000000000002</v>
      </c>
      <c r="Q262">
        <v>25.891999999999999</v>
      </c>
      <c r="R262">
        <v>37.832999999999998</v>
      </c>
      <c r="S262">
        <v>34.773000000000003</v>
      </c>
      <c r="T262">
        <v>49.156999999999996</v>
      </c>
      <c r="U262">
        <v>53.988999999999997</v>
      </c>
      <c r="V262" s="12">
        <v>36.023000000000003</v>
      </c>
      <c r="W262">
        <v>39.439</v>
      </c>
      <c r="X262">
        <v>28.161000000000001</v>
      </c>
      <c r="Y262">
        <v>31.167000000000002</v>
      </c>
      <c r="Z262">
        <v>44.061999999999998</v>
      </c>
      <c r="AA262">
        <v>2.7759999999999998</v>
      </c>
      <c r="AB262">
        <v>2.536</v>
      </c>
      <c r="AC262">
        <v>3.5510000000000002</v>
      </c>
      <c r="AD262">
        <v>3.2090000000000001</v>
      </c>
      <c r="AE262">
        <v>2.27</v>
      </c>
    </row>
    <row r="263" spans="1:31" x14ac:dyDescent="0.25">
      <c r="A263">
        <v>20662</v>
      </c>
      <c r="B263" t="s">
        <v>30</v>
      </c>
      <c r="C263" t="s">
        <v>24</v>
      </c>
      <c r="D263">
        <v>31</v>
      </c>
      <c r="E263">
        <v>840</v>
      </c>
      <c r="F263" t="s">
        <v>6</v>
      </c>
      <c r="G263" t="s">
        <v>29</v>
      </c>
      <c r="H263">
        <v>840</v>
      </c>
      <c r="I263" t="s">
        <v>28</v>
      </c>
      <c r="J263">
        <v>905</v>
      </c>
      <c r="K263">
        <v>2044</v>
      </c>
      <c r="L263">
        <v>62.204999999999998</v>
      </c>
      <c r="M263">
        <v>77.614999999999995</v>
      </c>
      <c r="N263">
        <v>63.024999999999999</v>
      </c>
      <c r="O263">
        <v>80.319000000000003</v>
      </c>
      <c r="P263">
        <v>98.34</v>
      </c>
      <c r="Q263">
        <v>25.957999999999998</v>
      </c>
      <c r="R263">
        <v>37.923999999999999</v>
      </c>
      <c r="S263">
        <v>34.808999999999997</v>
      </c>
      <c r="T263">
        <v>49.11</v>
      </c>
      <c r="U263">
        <v>54.017000000000003</v>
      </c>
      <c r="V263" s="12">
        <v>36.247</v>
      </c>
      <c r="W263">
        <v>39.691000000000003</v>
      </c>
      <c r="X263">
        <v>28.216000000000001</v>
      </c>
      <c r="Y263">
        <v>31.21</v>
      </c>
      <c r="Z263">
        <v>44.322000000000003</v>
      </c>
      <c r="AA263">
        <v>2.7589999999999999</v>
      </c>
      <c r="AB263">
        <v>2.5190000000000001</v>
      </c>
      <c r="AC263">
        <v>3.544</v>
      </c>
      <c r="AD263">
        <v>3.2040000000000002</v>
      </c>
      <c r="AE263">
        <v>2.2559999999999998</v>
      </c>
    </row>
    <row r="264" spans="1:31" x14ac:dyDescent="0.25">
      <c r="A264">
        <v>20663</v>
      </c>
      <c r="B264" t="s">
        <v>30</v>
      </c>
      <c r="C264" t="s">
        <v>24</v>
      </c>
      <c r="D264">
        <v>31</v>
      </c>
      <c r="E264">
        <v>840</v>
      </c>
      <c r="F264" t="s">
        <v>6</v>
      </c>
      <c r="G264" t="s">
        <v>29</v>
      </c>
      <c r="H264">
        <v>840</v>
      </c>
      <c r="I264" t="s">
        <v>28</v>
      </c>
      <c r="J264">
        <v>905</v>
      </c>
      <c r="K264">
        <v>2045</v>
      </c>
      <c r="L264">
        <v>62.537999999999997</v>
      </c>
      <c r="M264">
        <v>78.016000000000005</v>
      </c>
      <c r="N264">
        <v>63.104999999999997</v>
      </c>
      <c r="O264">
        <v>80.387</v>
      </c>
      <c r="P264">
        <v>98.804000000000002</v>
      </c>
      <c r="Q264">
        <v>26.021000000000001</v>
      </c>
      <c r="R264">
        <v>38.021999999999998</v>
      </c>
      <c r="S264">
        <v>34.837000000000003</v>
      </c>
      <c r="T264">
        <v>49.124000000000002</v>
      </c>
      <c r="U264">
        <v>54.14</v>
      </c>
      <c r="V264" s="12">
        <v>36.517000000000003</v>
      </c>
      <c r="W264">
        <v>39.994</v>
      </c>
      <c r="X264">
        <v>28.266999999999999</v>
      </c>
      <c r="Y264">
        <v>31.263000000000002</v>
      </c>
      <c r="Z264">
        <v>44.664000000000001</v>
      </c>
      <c r="AA264">
        <v>2.738</v>
      </c>
      <c r="AB264">
        <v>2.5</v>
      </c>
      <c r="AC264">
        <v>3.5379999999999998</v>
      </c>
      <c r="AD264">
        <v>3.1989999999999998</v>
      </c>
      <c r="AE264">
        <v>2.2389999999999999</v>
      </c>
    </row>
    <row r="265" spans="1:31" x14ac:dyDescent="0.25">
      <c r="A265">
        <v>20664</v>
      </c>
      <c r="B265" t="s">
        <v>30</v>
      </c>
      <c r="C265" t="s">
        <v>24</v>
      </c>
      <c r="D265">
        <v>31</v>
      </c>
      <c r="E265">
        <v>840</v>
      </c>
      <c r="F265" t="s">
        <v>6</v>
      </c>
      <c r="G265" t="s">
        <v>29</v>
      </c>
      <c r="H265">
        <v>840</v>
      </c>
      <c r="I265" t="s">
        <v>28</v>
      </c>
      <c r="J265">
        <v>905</v>
      </c>
      <c r="K265">
        <v>2046</v>
      </c>
      <c r="L265">
        <v>62.875999999999998</v>
      </c>
      <c r="M265">
        <v>78.433999999999997</v>
      </c>
      <c r="N265">
        <v>63.174999999999997</v>
      </c>
      <c r="O265">
        <v>80.483000000000004</v>
      </c>
      <c r="P265">
        <v>99.338999999999999</v>
      </c>
      <c r="Q265">
        <v>26.074000000000002</v>
      </c>
      <c r="R265">
        <v>38.116</v>
      </c>
      <c r="S265">
        <v>34.856999999999999</v>
      </c>
      <c r="T265">
        <v>49.161000000000001</v>
      </c>
      <c r="U265">
        <v>54.296999999999997</v>
      </c>
      <c r="V265" s="12">
        <v>36.802999999999997</v>
      </c>
      <c r="W265">
        <v>40.317999999999998</v>
      </c>
      <c r="X265">
        <v>28.318000000000001</v>
      </c>
      <c r="Y265">
        <v>31.321999999999999</v>
      </c>
      <c r="Z265">
        <v>45.040999999999997</v>
      </c>
      <c r="AA265">
        <v>2.7170000000000001</v>
      </c>
      <c r="AB265">
        <v>2.48</v>
      </c>
      <c r="AC265">
        <v>3.5310000000000001</v>
      </c>
      <c r="AD265">
        <v>3.1930000000000001</v>
      </c>
      <c r="AE265">
        <v>2.2200000000000002</v>
      </c>
    </row>
    <row r="266" spans="1:31" x14ac:dyDescent="0.25">
      <c r="A266">
        <v>20665</v>
      </c>
      <c r="B266" t="s">
        <v>30</v>
      </c>
      <c r="C266" t="s">
        <v>24</v>
      </c>
      <c r="D266">
        <v>31</v>
      </c>
      <c r="E266">
        <v>840</v>
      </c>
      <c r="F266" t="s">
        <v>6</v>
      </c>
      <c r="G266" t="s">
        <v>29</v>
      </c>
      <c r="H266">
        <v>840</v>
      </c>
      <c r="I266" t="s">
        <v>28</v>
      </c>
      <c r="J266">
        <v>905</v>
      </c>
      <c r="K266">
        <v>2047</v>
      </c>
      <c r="L266">
        <v>63.198999999999998</v>
      </c>
      <c r="M266">
        <v>78.846999999999994</v>
      </c>
      <c r="N266">
        <v>63.279000000000003</v>
      </c>
      <c r="O266">
        <v>80.569999999999993</v>
      </c>
      <c r="P266">
        <v>99.804000000000002</v>
      </c>
      <c r="Q266">
        <v>26.109000000000002</v>
      </c>
      <c r="R266">
        <v>38.200000000000003</v>
      </c>
      <c r="S266">
        <v>34.875</v>
      </c>
      <c r="T266">
        <v>49.156999999999996</v>
      </c>
      <c r="U266">
        <v>54.393999999999998</v>
      </c>
      <c r="V266" s="12">
        <v>37.091000000000001</v>
      </c>
      <c r="W266">
        <v>40.646999999999998</v>
      </c>
      <c r="X266">
        <v>28.404</v>
      </c>
      <c r="Y266">
        <v>31.411999999999999</v>
      </c>
      <c r="Z266">
        <v>45.41</v>
      </c>
      <c r="AA266">
        <v>2.6960000000000002</v>
      </c>
      <c r="AB266">
        <v>2.46</v>
      </c>
      <c r="AC266">
        <v>3.5209999999999999</v>
      </c>
      <c r="AD266">
        <v>3.1829999999999998</v>
      </c>
      <c r="AE266">
        <v>2.202</v>
      </c>
    </row>
    <row r="267" spans="1:31" x14ac:dyDescent="0.25">
      <c r="A267">
        <v>20666</v>
      </c>
      <c r="B267" t="s">
        <v>30</v>
      </c>
      <c r="C267" t="s">
        <v>24</v>
      </c>
      <c r="D267">
        <v>31</v>
      </c>
      <c r="E267">
        <v>840</v>
      </c>
      <c r="F267" t="s">
        <v>6</v>
      </c>
      <c r="G267" t="s">
        <v>29</v>
      </c>
      <c r="H267">
        <v>840</v>
      </c>
      <c r="I267" t="s">
        <v>28</v>
      </c>
      <c r="J267">
        <v>905</v>
      </c>
      <c r="K267">
        <v>2048</v>
      </c>
      <c r="L267">
        <v>63.491</v>
      </c>
      <c r="M267">
        <v>79.236000000000004</v>
      </c>
      <c r="N267">
        <v>63.417000000000002</v>
      </c>
      <c r="O267">
        <v>80.703000000000003</v>
      </c>
      <c r="P267">
        <v>100.246</v>
      </c>
      <c r="Q267">
        <v>26.122</v>
      </c>
      <c r="R267">
        <v>38.268000000000001</v>
      </c>
      <c r="S267">
        <v>34.890999999999998</v>
      </c>
      <c r="T267">
        <v>49.158999999999999</v>
      </c>
      <c r="U267">
        <v>54.475999999999999</v>
      </c>
      <c r="V267" s="12">
        <v>37.369</v>
      </c>
      <c r="W267">
        <v>40.968000000000004</v>
      </c>
      <c r="X267">
        <v>28.526</v>
      </c>
      <c r="Y267">
        <v>31.542999999999999</v>
      </c>
      <c r="Z267">
        <v>45.77</v>
      </c>
      <c r="AA267">
        <v>2.6760000000000002</v>
      </c>
      <c r="AB267">
        <v>2.4409999999999998</v>
      </c>
      <c r="AC267">
        <v>3.5059999999999998</v>
      </c>
      <c r="AD267">
        <v>3.17</v>
      </c>
      <c r="AE267">
        <v>2.1850000000000001</v>
      </c>
    </row>
    <row r="268" spans="1:31" x14ac:dyDescent="0.25">
      <c r="A268">
        <v>20667</v>
      </c>
      <c r="B268" t="s">
        <v>30</v>
      </c>
      <c r="C268" t="s">
        <v>24</v>
      </c>
      <c r="D268">
        <v>31</v>
      </c>
      <c r="E268">
        <v>840</v>
      </c>
      <c r="F268" t="s">
        <v>6</v>
      </c>
      <c r="G268" t="s">
        <v>29</v>
      </c>
      <c r="H268">
        <v>840</v>
      </c>
      <c r="I268" t="s">
        <v>28</v>
      </c>
      <c r="J268">
        <v>905</v>
      </c>
      <c r="K268">
        <v>2049</v>
      </c>
      <c r="L268">
        <v>63.741999999999997</v>
      </c>
      <c r="M268">
        <v>79.585999999999999</v>
      </c>
      <c r="N268">
        <v>63.579000000000001</v>
      </c>
      <c r="O268">
        <v>80.908000000000001</v>
      </c>
      <c r="P268">
        <v>100.693</v>
      </c>
      <c r="Q268">
        <v>26.111999999999998</v>
      </c>
      <c r="R268">
        <v>38.314999999999998</v>
      </c>
      <c r="S268">
        <v>34.9</v>
      </c>
      <c r="T268">
        <v>49.191000000000003</v>
      </c>
      <c r="U268">
        <v>54.570999999999998</v>
      </c>
      <c r="V268" s="12">
        <v>37.630000000000003</v>
      </c>
      <c r="W268">
        <v>41.271000000000001</v>
      </c>
      <c r="X268">
        <v>28.678999999999998</v>
      </c>
      <c r="Y268">
        <v>31.716999999999999</v>
      </c>
      <c r="Z268">
        <v>46.122</v>
      </c>
      <c r="AA268">
        <v>2.657</v>
      </c>
      <c r="AB268">
        <v>2.423</v>
      </c>
      <c r="AC268">
        <v>3.4870000000000001</v>
      </c>
      <c r="AD268">
        <v>3.153</v>
      </c>
      <c r="AE268">
        <v>2.1680000000000001</v>
      </c>
    </row>
    <row r="269" spans="1:31" x14ac:dyDescent="0.25">
      <c r="A269">
        <v>20668</v>
      </c>
      <c r="B269" t="s">
        <v>30</v>
      </c>
      <c r="C269" t="s">
        <v>24</v>
      </c>
      <c r="D269">
        <v>31</v>
      </c>
      <c r="E269">
        <v>840</v>
      </c>
      <c r="F269" t="s">
        <v>6</v>
      </c>
      <c r="G269" t="s">
        <v>29</v>
      </c>
      <c r="H269">
        <v>840</v>
      </c>
      <c r="I269" t="s">
        <v>28</v>
      </c>
      <c r="J269">
        <v>905</v>
      </c>
      <c r="K269">
        <v>2050</v>
      </c>
      <c r="L269">
        <v>63.982999999999997</v>
      </c>
      <c r="M269">
        <v>79.930999999999997</v>
      </c>
      <c r="N269">
        <v>63.783000000000001</v>
      </c>
      <c r="O269">
        <v>81.174000000000007</v>
      </c>
      <c r="P269">
        <v>101.142</v>
      </c>
      <c r="Q269">
        <v>26.085000000000001</v>
      </c>
      <c r="R269">
        <v>38.347999999999999</v>
      </c>
      <c r="S269">
        <v>34.905999999999999</v>
      </c>
      <c r="T269">
        <v>49.23</v>
      </c>
      <c r="U269">
        <v>54.655999999999999</v>
      </c>
      <c r="V269" s="12">
        <v>37.898000000000003</v>
      </c>
      <c r="W269">
        <v>41.582999999999998</v>
      </c>
      <c r="X269">
        <v>28.876999999999999</v>
      </c>
      <c r="Y269">
        <v>31.943000000000001</v>
      </c>
      <c r="Z269">
        <v>46.484999999999999</v>
      </c>
      <c r="AA269">
        <v>2.6389999999999998</v>
      </c>
      <c r="AB269">
        <v>2.4049999999999998</v>
      </c>
      <c r="AC269">
        <v>3.4630000000000001</v>
      </c>
      <c r="AD269">
        <v>3.1309999999999998</v>
      </c>
      <c r="AE269">
        <v>2.1509999999999998</v>
      </c>
    </row>
    <row r="270" spans="1:31" x14ac:dyDescent="0.25">
      <c r="A270">
        <v>20669</v>
      </c>
      <c r="B270" t="s">
        <v>30</v>
      </c>
      <c r="C270" t="s">
        <v>24</v>
      </c>
      <c r="D270">
        <v>31</v>
      </c>
      <c r="E270">
        <v>840</v>
      </c>
      <c r="F270" t="s">
        <v>6</v>
      </c>
      <c r="G270" t="s">
        <v>29</v>
      </c>
      <c r="H270">
        <v>840</v>
      </c>
      <c r="I270" t="s">
        <v>28</v>
      </c>
      <c r="J270">
        <v>905</v>
      </c>
      <c r="K270">
        <v>2051</v>
      </c>
      <c r="L270">
        <v>64.201999999999998</v>
      </c>
      <c r="M270">
        <v>80.260999999999996</v>
      </c>
      <c r="N270">
        <v>63.997999999999998</v>
      </c>
      <c r="O270">
        <v>81.460999999999999</v>
      </c>
      <c r="P270">
        <v>101.584</v>
      </c>
      <c r="Q270">
        <v>26.038</v>
      </c>
      <c r="R270">
        <v>38.363999999999997</v>
      </c>
      <c r="S270">
        <v>34.902999999999999</v>
      </c>
      <c r="T270">
        <v>49.268000000000001</v>
      </c>
      <c r="U270">
        <v>54.731999999999999</v>
      </c>
      <c r="V270" s="12">
        <v>38.164000000000001</v>
      </c>
      <c r="W270">
        <v>41.896999999999998</v>
      </c>
      <c r="X270">
        <v>29.094999999999999</v>
      </c>
      <c r="Y270">
        <v>32.192999999999998</v>
      </c>
      <c r="Z270">
        <v>46.853000000000002</v>
      </c>
      <c r="AA270">
        <v>2.62</v>
      </c>
      <c r="AB270">
        <v>2.387</v>
      </c>
      <c r="AC270">
        <v>3.4369999999999998</v>
      </c>
      <c r="AD270">
        <v>3.1059999999999999</v>
      </c>
      <c r="AE270">
        <v>2.1339999999999999</v>
      </c>
    </row>
    <row r="271" spans="1:31" x14ac:dyDescent="0.25">
      <c r="A271">
        <v>20670</v>
      </c>
      <c r="B271" t="s">
        <v>30</v>
      </c>
      <c r="C271" t="s">
        <v>24</v>
      </c>
      <c r="D271">
        <v>31</v>
      </c>
      <c r="E271">
        <v>840</v>
      </c>
      <c r="F271" t="s">
        <v>6</v>
      </c>
      <c r="G271" t="s">
        <v>29</v>
      </c>
      <c r="H271">
        <v>840</v>
      </c>
      <c r="I271" t="s">
        <v>28</v>
      </c>
      <c r="J271">
        <v>905</v>
      </c>
      <c r="K271">
        <v>2052</v>
      </c>
      <c r="L271">
        <v>64.400000000000006</v>
      </c>
      <c r="M271">
        <v>80.569999999999993</v>
      </c>
      <c r="N271">
        <v>64.210999999999999</v>
      </c>
      <c r="O271">
        <v>81.757000000000005</v>
      </c>
      <c r="P271">
        <v>102.015</v>
      </c>
      <c r="Q271">
        <v>25.971</v>
      </c>
      <c r="R271">
        <v>38.362000000000002</v>
      </c>
      <c r="S271">
        <v>34.886000000000003</v>
      </c>
      <c r="T271">
        <v>49.298999999999999</v>
      </c>
      <c r="U271">
        <v>54.793999999999997</v>
      </c>
      <c r="V271" s="12">
        <v>38.429000000000002</v>
      </c>
      <c r="W271">
        <v>42.207999999999998</v>
      </c>
      <c r="X271">
        <v>29.324999999999999</v>
      </c>
      <c r="Y271">
        <v>32.457999999999998</v>
      </c>
      <c r="Z271">
        <v>47.220999999999997</v>
      </c>
      <c r="AA271">
        <v>2.6019999999999999</v>
      </c>
      <c r="AB271">
        <v>2.3690000000000002</v>
      </c>
      <c r="AC271">
        <v>3.41</v>
      </c>
      <c r="AD271">
        <v>3.081</v>
      </c>
      <c r="AE271">
        <v>2.1179999999999999</v>
      </c>
    </row>
    <row r="272" spans="1:31" x14ac:dyDescent="0.25">
      <c r="A272">
        <v>20671</v>
      </c>
      <c r="B272" t="s">
        <v>30</v>
      </c>
      <c r="C272" t="s">
        <v>24</v>
      </c>
      <c r="D272">
        <v>31</v>
      </c>
      <c r="E272">
        <v>840</v>
      </c>
      <c r="F272" t="s">
        <v>6</v>
      </c>
      <c r="G272" t="s">
        <v>29</v>
      </c>
      <c r="H272">
        <v>840</v>
      </c>
      <c r="I272" t="s">
        <v>28</v>
      </c>
      <c r="J272">
        <v>905</v>
      </c>
      <c r="K272">
        <v>2053</v>
      </c>
      <c r="L272">
        <v>64.61</v>
      </c>
      <c r="M272">
        <v>80.891999999999996</v>
      </c>
      <c r="N272">
        <v>64.406000000000006</v>
      </c>
      <c r="O272">
        <v>82.043999999999997</v>
      </c>
      <c r="P272">
        <v>102.477</v>
      </c>
      <c r="Q272">
        <v>25.893999999999998</v>
      </c>
      <c r="R272">
        <v>38.345999999999997</v>
      </c>
      <c r="S272">
        <v>34.850999999999999</v>
      </c>
      <c r="T272">
        <v>49.319000000000003</v>
      </c>
      <c r="U272">
        <v>54.853999999999999</v>
      </c>
      <c r="V272" s="12">
        <v>38.716000000000001</v>
      </c>
      <c r="W272">
        <v>42.545999999999999</v>
      </c>
      <c r="X272">
        <v>29.555</v>
      </c>
      <c r="Y272">
        <v>32.725999999999999</v>
      </c>
      <c r="Z272">
        <v>47.622999999999998</v>
      </c>
      <c r="AA272">
        <v>2.5830000000000002</v>
      </c>
      <c r="AB272">
        <v>2.35</v>
      </c>
      <c r="AC272">
        <v>3.3839999999999999</v>
      </c>
      <c r="AD272">
        <v>3.056</v>
      </c>
      <c r="AE272">
        <v>2.1</v>
      </c>
    </row>
    <row r="273" spans="1:31" x14ac:dyDescent="0.25">
      <c r="A273">
        <v>20672</v>
      </c>
      <c r="B273" t="s">
        <v>30</v>
      </c>
      <c r="C273" t="s">
        <v>24</v>
      </c>
      <c r="D273">
        <v>31</v>
      </c>
      <c r="E273">
        <v>840</v>
      </c>
      <c r="F273" t="s">
        <v>6</v>
      </c>
      <c r="G273" t="s">
        <v>29</v>
      </c>
      <c r="H273">
        <v>840</v>
      </c>
      <c r="I273" t="s">
        <v>28</v>
      </c>
      <c r="J273">
        <v>905</v>
      </c>
      <c r="K273">
        <v>2054</v>
      </c>
      <c r="L273">
        <v>64.846999999999994</v>
      </c>
      <c r="M273">
        <v>81.245000000000005</v>
      </c>
      <c r="N273">
        <v>64.578999999999994</v>
      </c>
      <c r="O273">
        <v>82.308999999999997</v>
      </c>
      <c r="P273">
        <v>102.985</v>
      </c>
      <c r="Q273">
        <v>25.808</v>
      </c>
      <c r="R273">
        <v>38.322000000000003</v>
      </c>
      <c r="S273">
        <v>34.798000000000002</v>
      </c>
      <c r="T273">
        <v>49.32</v>
      </c>
      <c r="U273">
        <v>54.914000000000001</v>
      </c>
      <c r="V273" s="12">
        <v>39.039000000000001</v>
      </c>
      <c r="W273">
        <v>42.923000000000002</v>
      </c>
      <c r="X273">
        <v>29.78</v>
      </c>
      <c r="Y273">
        <v>32.988999999999997</v>
      </c>
      <c r="Z273">
        <v>48.070999999999998</v>
      </c>
      <c r="AA273">
        <v>2.5619999999999998</v>
      </c>
      <c r="AB273">
        <v>2.33</v>
      </c>
      <c r="AC273">
        <v>3.3580000000000001</v>
      </c>
      <c r="AD273">
        <v>3.0310000000000001</v>
      </c>
      <c r="AE273">
        <v>2.08</v>
      </c>
    </row>
    <row r="274" spans="1:31" x14ac:dyDescent="0.25">
      <c r="A274">
        <v>20673</v>
      </c>
      <c r="B274" t="s">
        <v>30</v>
      </c>
      <c r="C274" t="s">
        <v>24</v>
      </c>
      <c r="D274">
        <v>31</v>
      </c>
      <c r="E274">
        <v>840</v>
      </c>
      <c r="F274" t="s">
        <v>6</v>
      </c>
      <c r="G274" t="s">
        <v>29</v>
      </c>
      <c r="H274">
        <v>840</v>
      </c>
      <c r="I274" t="s">
        <v>28</v>
      </c>
      <c r="J274">
        <v>905</v>
      </c>
      <c r="K274">
        <v>2055</v>
      </c>
      <c r="L274">
        <v>65.13</v>
      </c>
      <c r="M274">
        <v>81.644999999999996</v>
      </c>
      <c r="N274">
        <v>64.756</v>
      </c>
      <c r="O274">
        <v>82.584000000000003</v>
      </c>
      <c r="P274">
        <v>103.557</v>
      </c>
      <c r="Q274">
        <v>25.72</v>
      </c>
      <c r="R274">
        <v>38.292999999999999</v>
      </c>
      <c r="S274">
        <v>34.731999999999999</v>
      </c>
      <c r="T274">
        <v>49.311</v>
      </c>
      <c r="U274">
        <v>54.975000000000001</v>
      </c>
      <c r="V274" s="12">
        <v>39.411000000000001</v>
      </c>
      <c r="W274">
        <v>43.351999999999997</v>
      </c>
      <c r="X274">
        <v>30.024000000000001</v>
      </c>
      <c r="Y274">
        <v>33.273000000000003</v>
      </c>
      <c r="Z274">
        <v>48.582000000000001</v>
      </c>
      <c r="AA274">
        <v>2.5369999999999999</v>
      </c>
      <c r="AB274">
        <v>2.3069999999999999</v>
      </c>
      <c r="AC274">
        <v>3.331</v>
      </c>
      <c r="AD274">
        <v>3.0049999999999999</v>
      </c>
      <c r="AE274">
        <v>2.0579999999999998</v>
      </c>
    </row>
    <row r="275" spans="1:31" x14ac:dyDescent="0.25">
      <c r="A275">
        <v>20674</v>
      </c>
      <c r="B275" t="s">
        <v>30</v>
      </c>
      <c r="C275" t="s">
        <v>24</v>
      </c>
      <c r="D275">
        <v>31</v>
      </c>
      <c r="E275">
        <v>840</v>
      </c>
      <c r="F275" t="s">
        <v>6</v>
      </c>
      <c r="G275" t="s">
        <v>29</v>
      </c>
      <c r="H275">
        <v>840</v>
      </c>
      <c r="I275" t="s">
        <v>28</v>
      </c>
      <c r="J275">
        <v>905</v>
      </c>
      <c r="K275">
        <v>2056</v>
      </c>
      <c r="L275">
        <v>65.414000000000001</v>
      </c>
      <c r="M275">
        <v>82.025999999999996</v>
      </c>
      <c r="N275">
        <v>64.929000000000002</v>
      </c>
      <c r="O275">
        <v>82.861999999999995</v>
      </c>
      <c r="P275">
        <v>104.119</v>
      </c>
      <c r="Q275">
        <v>25.626999999999999</v>
      </c>
      <c r="R275">
        <v>38.244</v>
      </c>
      <c r="S275">
        <v>34.652000000000001</v>
      </c>
      <c r="T275">
        <v>49.292999999999999</v>
      </c>
      <c r="U275">
        <v>55.023000000000003</v>
      </c>
      <c r="V275" s="12">
        <v>39.786000000000001</v>
      </c>
      <c r="W275">
        <v>43.781999999999996</v>
      </c>
      <c r="X275">
        <v>30.277000000000001</v>
      </c>
      <c r="Y275">
        <v>33.569000000000003</v>
      </c>
      <c r="Z275">
        <v>49.095999999999997</v>
      </c>
      <c r="AA275">
        <v>2.5129999999999999</v>
      </c>
      <c r="AB275">
        <v>2.2839999999999998</v>
      </c>
      <c r="AC275">
        <v>3.3029999999999999</v>
      </c>
      <c r="AD275">
        <v>2.9790000000000001</v>
      </c>
      <c r="AE275">
        <v>2.0369999999999999</v>
      </c>
    </row>
    <row r="276" spans="1:31" x14ac:dyDescent="0.25">
      <c r="A276">
        <v>20675</v>
      </c>
      <c r="B276" t="s">
        <v>30</v>
      </c>
      <c r="C276" t="s">
        <v>24</v>
      </c>
      <c r="D276">
        <v>31</v>
      </c>
      <c r="E276">
        <v>840</v>
      </c>
      <c r="F276" t="s">
        <v>6</v>
      </c>
      <c r="G276" t="s">
        <v>29</v>
      </c>
      <c r="H276">
        <v>840</v>
      </c>
      <c r="I276" t="s">
        <v>28</v>
      </c>
      <c r="J276">
        <v>905</v>
      </c>
      <c r="K276">
        <v>2057</v>
      </c>
      <c r="L276">
        <v>65.637</v>
      </c>
      <c r="M276">
        <v>82.313000000000002</v>
      </c>
      <c r="N276">
        <v>65.09</v>
      </c>
      <c r="O276">
        <v>83.132999999999996</v>
      </c>
      <c r="P276">
        <v>104.571</v>
      </c>
      <c r="Q276">
        <v>25.526</v>
      </c>
      <c r="R276">
        <v>38.164000000000001</v>
      </c>
      <c r="S276">
        <v>34.558999999999997</v>
      </c>
      <c r="T276">
        <v>49.265000000000001</v>
      </c>
      <c r="U276">
        <v>55.031999999999996</v>
      </c>
      <c r="V276" s="12">
        <v>40.11</v>
      </c>
      <c r="W276">
        <v>44.149000000000001</v>
      </c>
      <c r="X276">
        <v>30.530999999999999</v>
      </c>
      <c r="Y276">
        <v>33.868000000000002</v>
      </c>
      <c r="Z276">
        <v>49.537999999999997</v>
      </c>
      <c r="AA276">
        <v>2.4929999999999999</v>
      </c>
      <c r="AB276">
        <v>2.2650000000000001</v>
      </c>
      <c r="AC276">
        <v>3.2749999999999999</v>
      </c>
      <c r="AD276">
        <v>2.9529999999999998</v>
      </c>
      <c r="AE276">
        <v>2.0190000000000001</v>
      </c>
    </row>
    <row r="277" spans="1:31" x14ac:dyDescent="0.25">
      <c r="A277">
        <v>20676</v>
      </c>
      <c r="B277" t="s">
        <v>30</v>
      </c>
      <c r="C277" t="s">
        <v>24</v>
      </c>
      <c r="D277">
        <v>31</v>
      </c>
      <c r="E277">
        <v>840</v>
      </c>
      <c r="F277" t="s">
        <v>6</v>
      </c>
      <c r="G277" t="s">
        <v>29</v>
      </c>
      <c r="H277">
        <v>840</v>
      </c>
      <c r="I277" t="s">
        <v>28</v>
      </c>
      <c r="J277">
        <v>905</v>
      </c>
      <c r="K277">
        <v>2058</v>
      </c>
      <c r="L277">
        <v>65.795000000000002</v>
      </c>
      <c r="M277">
        <v>82.498000000000005</v>
      </c>
      <c r="N277">
        <v>65.27</v>
      </c>
      <c r="O277">
        <v>83.427999999999997</v>
      </c>
      <c r="P277">
        <v>104.89400000000001</v>
      </c>
      <c r="Q277">
        <v>25.419</v>
      </c>
      <c r="R277">
        <v>38.054000000000002</v>
      </c>
      <c r="S277">
        <v>34.462000000000003</v>
      </c>
      <c r="T277">
        <v>49.234000000000002</v>
      </c>
      <c r="U277">
        <v>54.996000000000002</v>
      </c>
      <c r="V277" s="12">
        <v>40.375999999999998</v>
      </c>
      <c r="W277">
        <v>44.444000000000003</v>
      </c>
      <c r="X277">
        <v>30.809000000000001</v>
      </c>
      <c r="Y277">
        <v>34.192999999999998</v>
      </c>
      <c r="Z277">
        <v>49.898000000000003</v>
      </c>
      <c r="AA277">
        <v>2.4769999999999999</v>
      </c>
      <c r="AB277">
        <v>2.25</v>
      </c>
      <c r="AC277">
        <v>3.246</v>
      </c>
      <c r="AD277">
        <v>2.9249999999999998</v>
      </c>
      <c r="AE277">
        <v>2.004</v>
      </c>
    </row>
    <row r="278" spans="1:31" x14ac:dyDescent="0.25">
      <c r="A278">
        <v>20677</v>
      </c>
      <c r="B278" t="s">
        <v>30</v>
      </c>
      <c r="C278" t="s">
        <v>24</v>
      </c>
      <c r="D278">
        <v>31</v>
      </c>
      <c r="E278">
        <v>840</v>
      </c>
      <c r="F278" t="s">
        <v>6</v>
      </c>
      <c r="G278" t="s">
        <v>29</v>
      </c>
      <c r="H278">
        <v>840</v>
      </c>
      <c r="I278" t="s">
        <v>28</v>
      </c>
      <c r="J278">
        <v>905</v>
      </c>
      <c r="K278">
        <v>2059</v>
      </c>
      <c r="L278">
        <v>65.899000000000001</v>
      </c>
      <c r="M278">
        <v>82.588999999999999</v>
      </c>
      <c r="N278">
        <v>65.483999999999995</v>
      </c>
      <c r="O278">
        <v>83.76</v>
      </c>
      <c r="P278">
        <v>105.096</v>
      </c>
      <c r="Q278">
        <v>25.309000000000001</v>
      </c>
      <c r="R278">
        <v>37.915999999999997</v>
      </c>
      <c r="S278">
        <v>34.363</v>
      </c>
      <c r="T278">
        <v>49.201999999999998</v>
      </c>
      <c r="U278">
        <v>54.914999999999999</v>
      </c>
      <c r="V278" s="12">
        <v>40.590000000000003</v>
      </c>
      <c r="W278">
        <v>44.673999999999999</v>
      </c>
      <c r="X278">
        <v>31.12</v>
      </c>
      <c r="Y278">
        <v>34.557000000000002</v>
      </c>
      <c r="Z278">
        <v>50.18</v>
      </c>
      <c r="AA278">
        <v>2.464</v>
      </c>
      <c r="AB278">
        <v>2.238</v>
      </c>
      <c r="AC278">
        <v>3.2130000000000001</v>
      </c>
      <c r="AD278">
        <v>2.8940000000000001</v>
      </c>
      <c r="AE278">
        <v>1.9930000000000001</v>
      </c>
    </row>
    <row r="279" spans="1:31" x14ac:dyDescent="0.25">
      <c r="A279">
        <v>20678</v>
      </c>
      <c r="B279" t="s">
        <v>30</v>
      </c>
      <c r="C279" t="s">
        <v>24</v>
      </c>
      <c r="D279">
        <v>31</v>
      </c>
      <c r="E279">
        <v>840</v>
      </c>
      <c r="F279" t="s">
        <v>6</v>
      </c>
      <c r="G279" t="s">
        <v>29</v>
      </c>
      <c r="H279">
        <v>840</v>
      </c>
      <c r="I279" t="s">
        <v>28</v>
      </c>
      <c r="J279">
        <v>905</v>
      </c>
      <c r="K279">
        <v>2060</v>
      </c>
      <c r="L279">
        <v>65.962999999999994</v>
      </c>
      <c r="M279">
        <v>82.611000000000004</v>
      </c>
      <c r="N279">
        <v>65.748999999999995</v>
      </c>
      <c r="O279">
        <v>84.144000000000005</v>
      </c>
      <c r="P279">
        <v>105.19199999999999</v>
      </c>
      <c r="Q279">
        <v>25.199000000000002</v>
      </c>
      <c r="R279">
        <v>37.756999999999998</v>
      </c>
      <c r="S279">
        <v>34.271000000000001</v>
      </c>
      <c r="T279">
        <v>49.171999999999997</v>
      </c>
      <c r="U279">
        <v>54.792999999999999</v>
      </c>
      <c r="V279" s="12">
        <v>40.764000000000003</v>
      </c>
      <c r="W279">
        <v>44.853000000000002</v>
      </c>
      <c r="X279">
        <v>31.478000000000002</v>
      </c>
      <c r="Y279">
        <v>34.972000000000001</v>
      </c>
      <c r="Z279">
        <v>50.4</v>
      </c>
      <c r="AA279">
        <v>2.4529999999999998</v>
      </c>
      <c r="AB279">
        <v>2.23</v>
      </c>
      <c r="AC279">
        <v>3.177</v>
      </c>
      <c r="AD279">
        <v>2.859</v>
      </c>
      <c r="AE279">
        <v>1.984</v>
      </c>
    </row>
    <row r="280" spans="1:31" x14ac:dyDescent="0.25">
      <c r="A280">
        <v>20679</v>
      </c>
      <c r="B280" t="s">
        <v>30</v>
      </c>
      <c r="C280" t="s">
        <v>24</v>
      </c>
      <c r="D280">
        <v>31</v>
      </c>
      <c r="E280">
        <v>840</v>
      </c>
      <c r="F280" t="s">
        <v>6</v>
      </c>
      <c r="G280" t="s">
        <v>29</v>
      </c>
      <c r="H280">
        <v>840</v>
      </c>
      <c r="I280" t="s">
        <v>28</v>
      </c>
      <c r="J280">
        <v>905</v>
      </c>
      <c r="K280">
        <v>2061</v>
      </c>
      <c r="L280">
        <v>66.004999999999995</v>
      </c>
      <c r="M280">
        <v>82.584999999999994</v>
      </c>
      <c r="N280">
        <v>66.022999999999996</v>
      </c>
      <c r="O280">
        <v>84.516999999999996</v>
      </c>
      <c r="P280">
        <v>105.205</v>
      </c>
      <c r="Q280">
        <v>25.096</v>
      </c>
      <c r="R280">
        <v>37.590000000000003</v>
      </c>
      <c r="S280">
        <v>34.18</v>
      </c>
      <c r="T280">
        <v>49.127000000000002</v>
      </c>
      <c r="U280">
        <v>54.634999999999998</v>
      </c>
      <c r="V280" s="12">
        <v>40.908999999999999</v>
      </c>
      <c r="W280">
        <v>44.994999999999997</v>
      </c>
      <c r="X280">
        <v>31.841999999999999</v>
      </c>
      <c r="Y280">
        <v>35.389000000000003</v>
      </c>
      <c r="Z280">
        <v>50.569000000000003</v>
      </c>
      <c r="AA280">
        <v>2.444</v>
      </c>
      <c r="AB280">
        <v>2.222</v>
      </c>
      <c r="AC280">
        <v>3.14</v>
      </c>
      <c r="AD280">
        <v>2.8260000000000001</v>
      </c>
      <c r="AE280">
        <v>1.9770000000000001</v>
      </c>
    </row>
    <row r="281" spans="1:31" x14ac:dyDescent="0.25">
      <c r="A281">
        <v>20680</v>
      </c>
      <c r="B281" t="s">
        <v>30</v>
      </c>
      <c r="C281" t="s">
        <v>24</v>
      </c>
      <c r="D281">
        <v>31</v>
      </c>
      <c r="E281">
        <v>840</v>
      </c>
      <c r="F281" t="s">
        <v>6</v>
      </c>
      <c r="G281" t="s">
        <v>29</v>
      </c>
      <c r="H281">
        <v>840</v>
      </c>
      <c r="I281" t="s">
        <v>28</v>
      </c>
      <c r="J281">
        <v>905</v>
      </c>
      <c r="K281">
        <v>2062</v>
      </c>
      <c r="L281">
        <v>66.045000000000002</v>
      </c>
      <c r="M281">
        <v>82.539000000000001</v>
      </c>
      <c r="N281">
        <v>66.245000000000005</v>
      </c>
      <c r="O281">
        <v>84.805000000000007</v>
      </c>
      <c r="P281">
        <v>105.163</v>
      </c>
      <c r="Q281">
        <v>25.006</v>
      </c>
      <c r="R281">
        <v>37.423000000000002</v>
      </c>
      <c r="S281">
        <v>34.082999999999998</v>
      </c>
      <c r="T281">
        <v>49.052</v>
      </c>
      <c r="U281">
        <v>54.456000000000003</v>
      </c>
      <c r="V281" s="12">
        <v>41.039000000000001</v>
      </c>
      <c r="W281">
        <v>45.116</v>
      </c>
      <c r="X281">
        <v>32.161999999999999</v>
      </c>
      <c r="Y281">
        <v>35.753</v>
      </c>
      <c r="Z281">
        <v>50.707000000000001</v>
      </c>
      <c r="AA281">
        <v>2.4369999999999998</v>
      </c>
      <c r="AB281">
        <v>2.2170000000000001</v>
      </c>
      <c r="AC281">
        <v>3.109</v>
      </c>
      <c r="AD281">
        <v>2.7970000000000002</v>
      </c>
      <c r="AE281">
        <v>1.972</v>
      </c>
    </row>
    <row r="282" spans="1:31" x14ac:dyDescent="0.25">
      <c r="A282">
        <v>20681</v>
      </c>
      <c r="B282" t="s">
        <v>30</v>
      </c>
      <c r="C282" t="s">
        <v>24</v>
      </c>
      <c r="D282">
        <v>31</v>
      </c>
      <c r="E282">
        <v>840</v>
      </c>
      <c r="F282" t="s">
        <v>6</v>
      </c>
      <c r="G282" t="s">
        <v>29</v>
      </c>
      <c r="H282">
        <v>840</v>
      </c>
      <c r="I282" t="s">
        <v>28</v>
      </c>
      <c r="J282">
        <v>905</v>
      </c>
      <c r="K282">
        <v>2063</v>
      </c>
      <c r="L282">
        <v>66.113</v>
      </c>
      <c r="M282">
        <v>82.510999999999996</v>
      </c>
      <c r="N282">
        <v>66.412999999999997</v>
      </c>
      <c r="O282">
        <v>85.001999999999995</v>
      </c>
      <c r="P282">
        <v>105.114</v>
      </c>
      <c r="Q282">
        <v>24.934999999999999</v>
      </c>
      <c r="R282">
        <v>37.267000000000003</v>
      </c>
      <c r="S282">
        <v>33.979999999999997</v>
      </c>
      <c r="T282">
        <v>48.945999999999998</v>
      </c>
      <c r="U282">
        <v>54.267000000000003</v>
      </c>
      <c r="V282" s="12">
        <v>41.179000000000002</v>
      </c>
      <c r="W282">
        <v>45.244</v>
      </c>
      <c r="X282">
        <v>32.433</v>
      </c>
      <c r="Y282">
        <v>36.055999999999997</v>
      </c>
      <c r="Z282">
        <v>50.847000000000001</v>
      </c>
      <c r="AA282">
        <v>2.4279999999999999</v>
      </c>
      <c r="AB282">
        <v>2.21</v>
      </c>
      <c r="AC282">
        <v>3.0830000000000002</v>
      </c>
      <c r="AD282">
        <v>2.7730000000000001</v>
      </c>
      <c r="AE282">
        <v>1.9670000000000001</v>
      </c>
    </row>
    <row r="283" spans="1:31" x14ac:dyDescent="0.25">
      <c r="A283">
        <v>20682</v>
      </c>
      <c r="B283" t="s">
        <v>30</v>
      </c>
      <c r="C283" t="s">
        <v>24</v>
      </c>
      <c r="D283">
        <v>31</v>
      </c>
      <c r="E283">
        <v>840</v>
      </c>
      <c r="F283" t="s">
        <v>6</v>
      </c>
      <c r="G283" t="s">
        <v>29</v>
      </c>
      <c r="H283">
        <v>840</v>
      </c>
      <c r="I283" t="s">
        <v>28</v>
      </c>
      <c r="J283">
        <v>905</v>
      </c>
      <c r="K283">
        <v>2064</v>
      </c>
      <c r="L283">
        <v>66.233000000000004</v>
      </c>
      <c r="M283">
        <v>82.536000000000001</v>
      </c>
      <c r="N283">
        <v>66.533000000000001</v>
      </c>
      <c r="O283">
        <v>85.11</v>
      </c>
      <c r="P283">
        <v>105.09699999999999</v>
      </c>
      <c r="Q283">
        <v>24.884</v>
      </c>
      <c r="R283">
        <v>37.131999999999998</v>
      </c>
      <c r="S283">
        <v>33.875999999999998</v>
      </c>
      <c r="T283">
        <v>48.81</v>
      </c>
      <c r="U283">
        <v>54.081000000000003</v>
      </c>
      <c r="V283" s="12">
        <v>41.348999999999997</v>
      </c>
      <c r="W283">
        <v>45.404000000000003</v>
      </c>
      <c r="X283">
        <v>32.655999999999999</v>
      </c>
      <c r="Y283">
        <v>36.298999999999999</v>
      </c>
      <c r="Z283">
        <v>51.015999999999998</v>
      </c>
      <c r="AA283">
        <v>2.4180000000000001</v>
      </c>
      <c r="AB283">
        <v>2.202</v>
      </c>
      <c r="AC283">
        <v>3.0619999999999998</v>
      </c>
      <c r="AD283">
        <v>2.7549999999999999</v>
      </c>
      <c r="AE283">
        <v>1.96</v>
      </c>
    </row>
    <row r="284" spans="1:31" x14ac:dyDescent="0.25">
      <c r="A284">
        <v>20683</v>
      </c>
      <c r="B284" t="s">
        <v>30</v>
      </c>
      <c r="C284" t="s">
        <v>24</v>
      </c>
      <c r="D284">
        <v>31</v>
      </c>
      <c r="E284">
        <v>840</v>
      </c>
      <c r="F284" t="s">
        <v>6</v>
      </c>
      <c r="G284" t="s">
        <v>29</v>
      </c>
      <c r="H284">
        <v>840</v>
      </c>
      <c r="I284" t="s">
        <v>28</v>
      </c>
      <c r="J284">
        <v>905</v>
      </c>
      <c r="K284">
        <v>2065</v>
      </c>
      <c r="L284">
        <v>66.429000000000002</v>
      </c>
      <c r="M284">
        <v>82.644000000000005</v>
      </c>
      <c r="N284">
        <v>66.61</v>
      </c>
      <c r="O284">
        <v>85.143000000000001</v>
      </c>
      <c r="P284">
        <v>105.157</v>
      </c>
      <c r="Q284">
        <v>24.859000000000002</v>
      </c>
      <c r="R284">
        <v>37.024000000000001</v>
      </c>
      <c r="S284">
        <v>33.774000000000001</v>
      </c>
      <c r="T284">
        <v>48.654000000000003</v>
      </c>
      <c r="U284">
        <v>53.914000000000001</v>
      </c>
      <c r="V284" s="12">
        <v>41.57</v>
      </c>
      <c r="W284">
        <v>45.62</v>
      </c>
      <c r="X284">
        <v>32.835999999999999</v>
      </c>
      <c r="Y284">
        <v>36.488999999999997</v>
      </c>
      <c r="Z284">
        <v>51.243000000000002</v>
      </c>
      <c r="AA284">
        <v>2.4060000000000001</v>
      </c>
      <c r="AB284">
        <v>2.1920000000000002</v>
      </c>
      <c r="AC284">
        <v>3.0449999999999999</v>
      </c>
      <c r="AD284">
        <v>2.7410000000000001</v>
      </c>
      <c r="AE284">
        <v>1.9510000000000001</v>
      </c>
    </row>
    <row r="285" spans="1:31" x14ac:dyDescent="0.25">
      <c r="A285">
        <v>20684</v>
      </c>
      <c r="B285" t="s">
        <v>30</v>
      </c>
      <c r="C285" t="s">
        <v>24</v>
      </c>
      <c r="D285">
        <v>31</v>
      </c>
      <c r="E285">
        <v>840</v>
      </c>
      <c r="F285" t="s">
        <v>6</v>
      </c>
      <c r="G285" t="s">
        <v>29</v>
      </c>
      <c r="H285">
        <v>840</v>
      </c>
      <c r="I285" t="s">
        <v>28</v>
      </c>
      <c r="J285">
        <v>905</v>
      </c>
      <c r="K285">
        <v>2066</v>
      </c>
      <c r="L285">
        <v>66.685000000000002</v>
      </c>
      <c r="M285">
        <v>82.825999999999993</v>
      </c>
      <c r="N285">
        <v>66.662000000000006</v>
      </c>
      <c r="O285">
        <v>85.128</v>
      </c>
      <c r="P285">
        <v>105.288</v>
      </c>
      <c r="Q285">
        <v>24.855</v>
      </c>
      <c r="R285">
        <v>36.945</v>
      </c>
      <c r="S285">
        <v>33.679000000000002</v>
      </c>
      <c r="T285">
        <v>48.49</v>
      </c>
      <c r="U285">
        <v>53.771000000000001</v>
      </c>
      <c r="V285" s="12">
        <v>41.83</v>
      </c>
      <c r="W285">
        <v>45.88</v>
      </c>
      <c r="X285">
        <v>32.982999999999997</v>
      </c>
      <c r="Y285">
        <v>36.637999999999998</v>
      </c>
      <c r="Z285">
        <v>51.517000000000003</v>
      </c>
      <c r="AA285">
        <v>2.391</v>
      </c>
      <c r="AB285">
        <v>2.1800000000000002</v>
      </c>
      <c r="AC285">
        <v>3.032</v>
      </c>
      <c r="AD285">
        <v>2.7290000000000001</v>
      </c>
      <c r="AE285">
        <v>1.9410000000000001</v>
      </c>
    </row>
    <row r="286" spans="1:31" x14ac:dyDescent="0.25">
      <c r="A286">
        <v>20685</v>
      </c>
      <c r="B286" t="s">
        <v>30</v>
      </c>
      <c r="C286" t="s">
        <v>24</v>
      </c>
      <c r="D286">
        <v>31</v>
      </c>
      <c r="E286">
        <v>840</v>
      </c>
      <c r="F286" t="s">
        <v>6</v>
      </c>
      <c r="G286" t="s">
        <v>29</v>
      </c>
      <c r="H286">
        <v>840</v>
      </c>
      <c r="I286" t="s">
        <v>28</v>
      </c>
      <c r="J286">
        <v>905</v>
      </c>
      <c r="K286">
        <v>2067</v>
      </c>
      <c r="L286">
        <v>66.975999999999999</v>
      </c>
      <c r="M286">
        <v>83.055000000000007</v>
      </c>
      <c r="N286">
        <v>66.710999999999999</v>
      </c>
      <c r="O286">
        <v>85.09</v>
      </c>
      <c r="P286">
        <v>105.456</v>
      </c>
      <c r="Q286">
        <v>24.87</v>
      </c>
      <c r="R286">
        <v>36.895000000000003</v>
      </c>
      <c r="S286">
        <v>33.600999999999999</v>
      </c>
      <c r="T286">
        <v>48.329000000000001</v>
      </c>
      <c r="U286">
        <v>53.646999999999998</v>
      </c>
      <c r="V286" s="12">
        <v>42.106000000000002</v>
      </c>
      <c r="W286">
        <v>46.16</v>
      </c>
      <c r="X286">
        <v>33.11</v>
      </c>
      <c r="Y286">
        <v>36.761000000000003</v>
      </c>
      <c r="Z286">
        <v>51.808999999999997</v>
      </c>
      <c r="AA286">
        <v>2.375</v>
      </c>
      <c r="AB286">
        <v>2.1659999999999999</v>
      </c>
      <c r="AC286">
        <v>3.02</v>
      </c>
      <c r="AD286">
        <v>2.72</v>
      </c>
      <c r="AE286">
        <v>1.93</v>
      </c>
    </row>
    <row r="287" spans="1:31" x14ac:dyDescent="0.25">
      <c r="A287">
        <v>20686</v>
      </c>
      <c r="B287" t="s">
        <v>30</v>
      </c>
      <c r="C287" t="s">
        <v>24</v>
      </c>
      <c r="D287">
        <v>31</v>
      </c>
      <c r="E287">
        <v>840</v>
      </c>
      <c r="F287" t="s">
        <v>6</v>
      </c>
      <c r="G287" t="s">
        <v>29</v>
      </c>
      <c r="H287">
        <v>840</v>
      </c>
      <c r="I287" t="s">
        <v>28</v>
      </c>
      <c r="J287">
        <v>905</v>
      </c>
      <c r="K287">
        <v>2068</v>
      </c>
      <c r="L287">
        <v>67.334000000000003</v>
      </c>
      <c r="M287">
        <v>83.373000000000005</v>
      </c>
      <c r="N287">
        <v>66.781000000000006</v>
      </c>
      <c r="O287">
        <v>85.064999999999998</v>
      </c>
      <c r="P287">
        <v>105.71899999999999</v>
      </c>
      <c r="Q287">
        <v>24.907</v>
      </c>
      <c r="R287">
        <v>36.878999999999998</v>
      </c>
      <c r="S287">
        <v>33.542000000000002</v>
      </c>
      <c r="T287">
        <v>48.182000000000002</v>
      </c>
      <c r="U287">
        <v>53.558999999999997</v>
      </c>
      <c r="V287" s="12">
        <v>42.427</v>
      </c>
      <c r="W287">
        <v>46.494</v>
      </c>
      <c r="X287">
        <v>33.238999999999997</v>
      </c>
      <c r="Y287">
        <v>36.883000000000003</v>
      </c>
      <c r="Z287">
        <v>52.16</v>
      </c>
      <c r="AA287">
        <v>2.3570000000000002</v>
      </c>
      <c r="AB287">
        <v>2.1509999999999998</v>
      </c>
      <c r="AC287">
        <v>3.0089999999999999</v>
      </c>
      <c r="AD287">
        <v>2.7109999999999999</v>
      </c>
      <c r="AE287">
        <v>1.917</v>
      </c>
    </row>
    <row r="288" spans="1:31" x14ac:dyDescent="0.25">
      <c r="A288">
        <v>20687</v>
      </c>
      <c r="B288" t="s">
        <v>30</v>
      </c>
      <c r="C288" t="s">
        <v>24</v>
      </c>
      <c r="D288">
        <v>31</v>
      </c>
      <c r="E288">
        <v>840</v>
      </c>
      <c r="F288" t="s">
        <v>6</v>
      </c>
      <c r="G288" t="s">
        <v>29</v>
      </c>
      <c r="H288">
        <v>840</v>
      </c>
      <c r="I288" t="s">
        <v>28</v>
      </c>
      <c r="J288">
        <v>905</v>
      </c>
      <c r="K288">
        <v>2069</v>
      </c>
      <c r="L288">
        <v>67.77</v>
      </c>
      <c r="M288">
        <v>83.793999999999997</v>
      </c>
      <c r="N288">
        <v>66.891999999999996</v>
      </c>
      <c r="O288">
        <v>85.081000000000003</v>
      </c>
      <c r="P288">
        <v>106.099</v>
      </c>
      <c r="Q288">
        <v>24.965</v>
      </c>
      <c r="R288">
        <v>36.9</v>
      </c>
      <c r="S288">
        <v>33.506999999999998</v>
      </c>
      <c r="T288">
        <v>48.057000000000002</v>
      </c>
      <c r="U288">
        <v>53.514000000000003</v>
      </c>
      <c r="V288" s="12">
        <v>42.805999999999997</v>
      </c>
      <c r="W288">
        <v>46.893999999999998</v>
      </c>
      <c r="X288">
        <v>33.386000000000003</v>
      </c>
      <c r="Y288">
        <v>37.024000000000001</v>
      </c>
      <c r="Z288">
        <v>52.585000000000001</v>
      </c>
      <c r="AA288">
        <v>2.3359999999999999</v>
      </c>
      <c r="AB288">
        <v>2.1320000000000001</v>
      </c>
      <c r="AC288">
        <v>2.9950000000000001</v>
      </c>
      <c r="AD288">
        <v>2.7010000000000001</v>
      </c>
      <c r="AE288">
        <v>1.9019999999999999</v>
      </c>
    </row>
    <row r="289" spans="1:31" x14ac:dyDescent="0.25">
      <c r="A289">
        <v>20688</v>
      </c>
      <c r="B289" t="s">
        <v>30</v>
      </c>
      <c r="C289" t="s">
        <v>24</v>
      </c>
      <c r="D289">
        <v>31</v>
      </c>
      <c r="E289">
        <v>840</v>
      </c>
      <c r="F289" t="s">
        <v>6</v>
      </c>
      <c r="G289" t="s">
        <v>29</v>
      </c>
      <c r="H289">
        <v>840</v>
      </c>
      <c r="I289" t="s">
        <v>28</v>
      </c>
      <c r="J289">
        <v>905</v>
      </c>
      <c r="K289">
        <v>2070</v>
      </c>
      <c r="L289">
        <v>68.274000000000001</v>
      </c>
      <c r="M289">
        <v>84.305999999999997</v>
      </c>
      <c r="N289">
        <v>67.069999999999993</v>
      </c>
      <c r="O289">
        <v>85.171000000000006</v>
      </c>
      <c r="P289">
        <v>106.583</v>
      </c>
      <c r="Q289">
        <v>25.041</v>
      </c>
      <c r="R289">
        <v>36.954000000000001</v>
      </c>
      <c r="S289">
        <v>33.497999999999998</v>
      </c>
      <c r="T289">
        <v>47.960999999999999</v>
      </c>
      <c r="U289">
        <v>53.506999999999998</v>
      </c>
      <c r="V289" s="12">
        <v>43.232999999999997</v>
      </c>
      <c r="W289">
        <v>47.351999999999997</v>
      </c>
      <c r="X289">
        <v>33.572000000000003</v>
      </c>
      <c r="Y289">
        <v>37.209000000000003</v>
      </c>
      <c r="Z289">
        <v>53.076000000000001</v>
      </c>
      <c r="AA289">
        <v>2.3130000000000002</v>
      </c>
      <c r="AB289">
        <v>2.1120000000000001</v>
      </c>
      <c r="AC289">
        <v>2.9790000000000001</v>
      </c>
      <c r="AD289">
        <v>2.6869999999999998</v>
      </c>
      <c r="AE289">
        <v>1.8839999999999999</v>
      </c>
    </row>
    <row r="290" spans="1:31" x14ac:dyDescent="0.25">
      <c r="A290">
        <v>20689</v>
      </c>
      <c r="B290" t="s">
        <v>30</v>
      </c>
      <c r="C290" t="s">
        <v>24</v>
      </c>
      <c r="D290">
        <v>31</v>
      </c>
      <c r="E290">
        <v>840</v>
      </c>
      <c r="F290" t="s">
        <v>6</v>
      </c>
      <c r="G290" t="s">
        <v>29</v>
      </c>
      <c r="H290">
        <v>840</v>
      </c>
      <c r="I290" t="s">
        <v>28</v>
      </c>
      <c r="J290">
        <v>905</v>
      </c>
      <c r="K290">
        <v>2071</v>
      </c>
      <c r="L290">
        <v>68.855999999999995</v>
      </c>
      <c r="M290">
        <v>84.923000000000002</v>
      </c>
      <c r="N290">
        <v>67.299000000000007</v>
      </c>
      <c r="O290">
        <v>85.323999999999998</v>
      </c>
      <c r="P290">
        <v>107.2</v>
      </c>
      <c r="Q290">
        <v>25.134</v>
      </c>
      <c r="R290">
        <v>37.040999999999997</v>
      </c>
      <c r="S290">
        <v>33.51</v>
      </c>
      <c r="T290">
        <v>47.895000000000003</v>
      </c>
      <c r="U290">
        <v>53.548999999999999</v>
      </c>
      <c r="V290" s="12">
        <v>43.722000000000001</v>
      </c>
      <c r="W290">
        <v>47.883000000000003</v>
      </c>
      <c r="X290">
        <v>33.789000000000001</v>
      </c>
      <c r="Y290">
        <v>37.429000000000002</v>
      </c>
      <c r="Z290">
        <v>53.651000000000003</v>
      </c>
      <c r="AA290">
        <v>2.2869999999999999</v>
      </c>
      <c r="AB290">
        <v>2.0880000000000001</v>
      </c>
      <c r="AC290">
        <v>2.96</v>
      </c>
      <c r="AD290">
        <v>2.6720000000000002</v>
      </c>
      <c r="AE290">
        <v>1.8640000000000001</v>
      </c>
    </row>
    <row r="291" spans="1:31" x14ac:dyDescent="0.25">
      <c r="A291">
        <v>20690</v>
      </c>
      <c r="B291" t="s">
        <v>30</v>
      </c>
      <c r="C291" t="s">
        <v>24</v>
      </c>
      <c r="D291">
        <v>31</v>
      </c>
      <c r="E291">
        <v>840</v>
      </c>
      <c r="F291" t="s">
        <v>6</v>
      </c>
      <c r="G291" t="s">
        <v>29</v>
      </c>
      <c r="H291">
        <v>840</v>
      </c>
      <c r="I291" t="s">
        <v>28</v>
      </c>
      <c r="J291">
        <v>905</v>
      </c>
      <c r="K291">
        <v>2072</v>
      </c>
      <c r="L291">
        <v>69.504000000000005</v>
      </c>
      <c r="M291">
        <v>85.635000000000005</v>
      </c>
      <c r="N291">
        <v>67.554000000000002</v>
      </c>
      <c r="O291">
        <v>85.516999999999996</v>
      </c>
      <c r="P291">
        <v>107.941</v>
      </c>
      <c r="Q291">
        <v>25.239000000000001</v>
      </c>
      <c r="R291">
        <v>37.156999999999996</v>
      </c>
      <c r="S291">
        <v>33.537999999999997</v>
      </c>
      <c r="T291">
        <v>47.854999999999997</v>
      </c>
      <c r="U291">
        <v>53.639000000000003</v>
      </c>
      <c r="V291" s="12">
        <v>44.265000000000001</v>
      </c>
      <c r="W291">
        <v>48.476999999999997</v>
      </c>
      <c r="X291">
        <v>34.015999999999998</v>
      </c>
      <c r="Y291">
        <v>37.661999999999999</v>
      </c>
      <c r="Z291">
        <v>54.302</v>
      </c>
      <c r="AA291">
        <v>2.2589999999999999</v>
      </c>
      <c r="AB291">
        <v>2.0630000000000002</v>
      </c>
      <c r="AC291">
        <v>2.94</v>
      </c>
      <c r="AD291">
        <v>2.6549999999999998</v>
      </c>
      <c r="AE291">
        <v>1.8420000000000001</v>
      </c>
    </row>
    <row r="292" spans="1:31" x14ac:dyDescent="0.25">
      <c r="A292">
        <v>20691</v>
      </c>
      <c r="B292" t="s">
        <v>30</v>
      </c>
      <c r="C292" t="s">
        <v>24</v>
      </c>
      <c r="D292">
        <v>31</v>
      </c>
      <c r="E292">
        <v>840</v>
      </c>
      <c r="F292" t="s">
        <v>6</v>
      </c>
      <c r="G292" t="s">
        <v>29</v>
      </c>
      <c r="H292">
        <v>840</v>
      </c>
      <c r="I292" t="s">
        <v>28</v>
      </c>
      <c r="J292">
        <v>905</v>
      </c>
      <c r="K292">
        <v>2073</v>
      </c>
      <c r="L292">
        <v>70.150999999999996</v>
      </c>
      <c r="M292">
        <v>86.356999999999999</v>
      </c>
      <c r="N292">
        <v>67.864999999999995</v>
      </c>
      <c r="O292">
        <v>85.786000000000001</v>
      </c>
      <c r="P292">
        <v>108.70699999999999</v>
      </c>
      <c r="Q292">
        <v>25.346</v>
      </c>
      <c r="R292">
        <v>37.284999999999997</v>
      </c>
      <c r="S292">
        <v>33.585000000000001</v>
      </c>
      <c r="T292">
        <v>47.845999999999997</v>
      </c>
      <c r="U292">
        <v>53.749000000000002</v>
      </c>
      <c r="V292" s="12">
        <v>44.805</v>
      </c>
      <c r="W292">
        <v>49.073</v>
      </c>
      <c r="X292">
        <v>34.28</v>
      </c>
      <c r="Y292">
        <v>37.94</v>
      </c>
      <c r="Z292">
        <v>54.957999999999998</v>
      </c>
      <c r="AA292">
        <v>2.2320000000000002</v>
      </c>
      <c r="AB292">
        <v>2.0379999999999998</v>
      </c>
      <c r="AC292">
        <v>2.9169999999999998</v>
      </c>
      <c r="AD292">
        <v>2.6360000000000001</v>
      </c>
      <c r="AE292">
        <v>1.82</v>
      </c>
    </row>
    <row r="293" spans="1:31" x14ac:dyDescent="0.25">
      <c r="A293">
        <v>20692</v>
      </c>
      <c r="B293" t="s">
        <v>30</v>
      </c>
      <c r="C293" t="s">
        <v>24</v>
      </c>
      <c r="D293">
        <v>31</v>
      </c>
      <c r="E293">
        <v>840</v>
      </c>
      <c r="F293" t="s">
        <v>6</v>
      </c>
      <c r="G293" t="s">
        <v>29</v>
      </c>
      <c r="H293">
        <v>840</v>
      </c>
      <c r="I293" t="s">
        <v>28</v>
      </c>
      <c r="J293">
        <v>905</v>
      </c>
      <c r="K293">
        <v>2074</v>
      </c>
      <c r="L293">
        <v>70.738</v>
      </c>
      <c r="M293">
        <v>87.02</v>
      </c>
      <c r="N293">
        <v>68.245000000000005</v>
      </c>
      <c r="O293">
        <v>86.15</v>
      </c>
      <c r="P293">
        <v>109.411</v>
      </c>
      <c r="Q293">
        <v>25.443999999999999</v>
      </c>
      <c r="R293">
        <v>37.405999999999999</v>
      </c>
      <c r="S293">
        <v>33.651000000000003</v>
      </c>
      <c r="T293">
        <v>47.875</v>
      </c>
      <c r="U293">
        <v>53.856999999999999</v>
      </c>
      <c r="V293" s="12">
        <v>45.293999999999997</v>
      </c>
      <c r="W293">
        <v>49.613999999999997</v>
      </c>
      <c r="X293">
        <v>34.593000000000004</v>
      </c>
      <c r="Y293">
        <v>38.274999999999999</v>
      </c>
      <c r="Z293">
        <v>55.554000000000002</v>
      </c>
      <c r="AA293">
        <v>2.2080000000000002</v>
      </c>
      <c r="AB293">
        <v>2.016</v>
      </c>
      <c r="AC293">
        <v>2.891</v>
      </c>
      <c r="AD293">
        <v>2.613</v>
      </c>
      <c r="AE293">
        <v>1.8</v>
      </c>
    </row>
    <row r="294" spans="1:31" x14ac:dyDescent="0.25">
      <c r="A294">
        <v>20693</v>
      </c>
      <c r="B294" t="s">
        <v>30</v>
      </c>
      <c r="C294" t="s">
        <v>24</v>
      </c>
      <c r="D294">
        <v>31</v>
      </c>
      <c r="E294">
        <v>840</v>
      </c>
      <c r="F294" t="s">
        <v>6</v>
      </c>
      <c r="G294" t="s">
        <v>29</v>
      </c>
      <c r="H294">
        <v>840</v>
      </c>
      <c r="I294" t="s">
        <v>28</v>
      </c>
      <c r="J294">
        <v>905</v>
      </c>
      <c r="K294">
        <v>2075</v>
      </c>
      <c r="L294">
        <v>71.236999999999995</v>
      </c>
      <c r="M294">
        <v>87.591999999999999</v>
      </c>
      <c r="N294">
        <v>68.679000000000002</v>
      </c>
      <c r="O294">
        <v>86.593999999999994</v>
      </c>
      <c r="P294">
        <v>110.01600000000001</v>
      </c>
      <c r="Q294">
        <v>25.527999999999999</v>
      </c>
      <c r="R294">
        <v>37.517000000000003</v>
      </c>
      <c r="S294">
        <v>33.734000000000002</v>
      </c>
      <c r="T294">
        <v>47.938000000000002</v>
      </c>
      <c r="U294">
        <v>53.954999999999998</v>
      </c>
      <c r="V294" s="12">
        <v>45.709000000000003</v>
      </c>
      <c r="W294">
        <v>50.075000000000003</v>
      </c>
      <c r="X294">
        <v>34.945</v>
      </c>
      <c r="Y294">
        <v>38.655999999999999</v>
      </c>
      <c r="Z294">
        <v>56.061</v>
      </c>
      <c r="AA294">
        <v>2.1880000000000002</v>
      </c>
      <c r="AB294">
        <v>1.9970000000000001</v>
      </c>
      <c r="AC294">
        <v>2.8620000000000001</v>
      </c>
      <c r="AD294">
        <v>2.5870000000000002</v>
      </c>
      <c r="AE294">
        <v>1.784</v>
      </c>
    </row>
    <row r="295" spans="1:31" x14ac:dyDescent="0.25">
      <c r="A295">
        <v>20694</v>
      </c>
      <c r="B295" t="s">
        <v>30</v>
      </c>
      <c r="C295" t="s">
        <v>24</v>
      </c>
      <c r="D295">
        <v>31</v>
      </c>
      <c r="E295">
        <v>840</v>
      </c>
      <c r="F295" t="s">
        <v>6</v>
      </c>
      <c r="G295" t="s">
        <v>29</v>
      </c>
      <c r="H295">
        <v>840</v>
      </c>
      <c r="I295" t="s">
        <v>28</v>
      </c>
      <c r="J295">
        <v>905</v>
      </c>
      <c r="K295">
        <v>2076</v>
      </c>
      <c r="L295">
        <v>71.66</v>
      </c>
      <c r="M295">
        <v>88.082999999999998</v>
      </c>
      <c r="N295">
        <v>69.183000000000007</v>
      </c>
      <c r="O295">
        <v>87.135999999999996</v>
      </c>
      <c r="P295">
        <v>110.539</v>
      </c>
      <c r="Q295">
        <v>25.597999999999999</v>
      </c>
      <c r="R295">
        <v>37.615000000000002</v>
      </c>
      <c r="S295">
        <v>33.835000000000001</v>
      </c>
      <c r="T295">
        <v>48.036999999999999</v>
      </c>
      <c r="U295">
        <v>54.043999999999997</v>
      </c>
      <c r="V295" s="12">
        <v>46.061999999999998</v>
      </c>
      <c r="W295">
        <v>50.469000000000001</v>
      </c>
      <c r="X295">
        <v>35.347999999999999</v>
      </c>
      <c r="Y295">
        <v>39.098999999999997</v>
      </c>
      <c r="Z295">
        <v>56.494</v>
      </c>
      <c r="AA295">
        <v>2.1709999999999998</v>
      </c>
      <c r="AB295">
        <v>1.9810000000000001</v>
      </c>
      <c r="AC295">
        <v>2.8290000000000002</v>
      </c>
      <c r="AD295">
        <v>2.5579999999999998</v>
      </c>
      <c r="AE295">
        <v>1.77</v>
      </c>
    </row>
    <row r="296" spans="1:31" x14ac:dyDescent="0.25">
      <c r="A296">
        <v>20695</v>
      </c>
      <c r="B296" t="s">
        <v>30</v>
      </c>
      <c r="C296" t="s">
        <v>24</v>
      </c>
      <c r="D296">
        <v>31</v>
      </c>
      <c r="E296">
        <v>840</v>
      </c>
      <c r="F296" t="s">
        <v>6</v>
      </c>
      <c r="G296" t="s">
        <v>29</v>
      </c>
      <c r="H296">
        <v>840</v>
      </c>
      <c r="I296" t="s">
        <v>28</v>
      </c>
      <c r="J296">
        <v>905</v>
      </c>
      <c r="K296">
        <v>2077</v>
      </c>
      <c r="L296">
        <v>72.042000000000002</v>
      </c>
      <c r="M296">
        <v>88.536000000000001</v>
      </c>
      <c r="N296">
        <v>69.748999999999995</v>
      </c>
      <c r="O296">
        <v>87.768000000000001</v>
      </c>
      <c r="P296">
        <v>111.02800000000001</v>
      </c>
      <c r="Q296">
        <v>25.658000000000001</v>
      </c>
      <c r="R296">
        <v>37.704999999999998</v>
      </c>
      <c r="S296">
        <v>33.948</v>
      </c>
      <c r="T296">
        <v>48.165999999999997</v>
      </c>
      <c r="U296">
        <v>54.133000000000003</v>
      </c>
      <c r="V296" s="12">
        <v>46.384</v>
      </c>
      <c r="W296">
        <v>50.831000000000003</v>
      </c>
      <c r="X296">
        <v>35.801000000000002</v>
      </c>
      <c r="Y296">
        <v>39.601999999999997</v>
      </c>
      <c r="Z296">
        <v>56.895000000000003</v>
      </c>
      <c r="AA296">
        <v>2.1560000000000001</v>
      </c>
      <c r="AB296">
        <v>1.9670000000000001</v>
      </c>
      <c r="AC296">
        <v>2.7930000000000001</v>
      </c>
      <c r="AD296">
        <v>2.5249999999999999</v>
      </c>
      <c r="AE296">
        <v>1.758</v>
      </c>
    </row>
    <row r="297" spans="1:31" x14ac:dyDescent="0.25">
      <c r="A297">
        <v>20696</v>
      </c>
      <c r="B297" t="s">
        <v>30</v>
      </c>
      <c r="C297" t="s">
        <v>24</v>
      </c>
      <c r="D297">
        <v>31</v>
      </c>
      <c r="E297">
        <v>840</v>
      </c>
      <c r="F297" t="s">
        <v>6</v>
      </c>
      <c r="G297" t="s">
        <v>29</v>
      </c>
      <c r="H297">
        <v>840</v>
      </c>
      <c r="I297" t="s">
        <v>28</v>
      </c>
      <c r="J297">
        <v>905</v>
      </c>
      <c r="K297">
        <v>2078</v>
      </c>
      <c r="L297">
        <v>72.391999999999996</v>
      </c>
      <c r="M297">
        <v>88.960999999999999</v>
      </c>
      <c r="N297">
        <v>70.316000000000003</v>
      </c>
      <c r="O297">
        <v>88.41</v>
      </c>
      <c r="P297">
        <v>111.496</v>
      </c>
      <c r="Q297">
        <v>25.707999999999998</v>
      </c>
      <c r="R297">
        <v>37.79</v>
      </c>
      <c r="S297">
        <v>34.061999999999998</v>
      </c>
      <c r="T297">
        <v>48.304000000000002</v>
      </c>
      <c r="U297">
        <v>54.222999999999999</v>
      </c>
      <c r="V297" s="12">
        <v>46.683999999999997</v>
      </c>
      <c r="W297">
        <v>51.170999999999999</v>
      </c>
      <c r="X297">
        <v>36.253999999999998</v>
      </c>
      <c r="Y297">
        <v>40.106000000000002</v>
      </c>
      <c r="Z297">
        <v>57.273000000000003</v>
      </c>
      <c r="AA297">
        <v>2.1419999999999999</v>
      </c>
      <c r="AB297">
        <v>1.954</v>
      </c>
      <c r="AC297">
        <v>2.758</v>
      </c>
      <c r="AD297">
        <v>2.4929999999999999</v>
      </c>
      <c r="AE297">
        <v>1.746</v>
      </c>
    </row>
    <row r="298" spans="1:31" x14ac:dyDescent="0.25">
      <c r="A298">
        <v>20697</v>
      </c>
      <c r="B298" t="s">
        <v>30</v>
      </c>
      <c r="C298" t="s">
        <v>24</v>
      </c>
      <c r="D298">
        <v>31</v>
      </c>
      <c r="E298">
        <v>840</v>
      </c>
      <c r="F298" t="s">
        <v>6</v>
      </c>
      <c r="G298" t="s">
        <v>29</v>
      </c>
      <c r="H298">
        <v>840</v>
      </c>
      <c r="I298" t="s">
        <v>28</v>
      </c>
      <c r="J298">
        <v>905</v>
      </c>
      <c r="K298">
        <v>2079</v>
      </c>
      <c r="L298">
        <v>72.727000000000004</v>
      </c>
      <c r="M298">
        <v>89.376999999999995</v>
      </c>
      <c r="N298">
        <v>70.825000000000003</v>
      </c>
      <c r="O298">
        <v>88.994</v>
      </c>
      <c r="P298">
        <v>111.968</v>
      </c>
      <c r="Q298">
        <v>25.748999999999999</v>
      </c>
      <c r="R298">
        <v>37.871000000000002</v>
      </c>
      <c r="S298">
        <v>34.161000000000001</v>
      </c>
      <c r="T298">
        <v>48.430999999999997</v>
      </c>
      <c r="U298">
        <v>54.317999999999998</v>
      </c>
      <c r="V298" s="12">
        <v>46.976999999999997</v>
      </c>
      <c r="W298">
        <v>51.506</v>
      </c>
      <c r="X298">
        <v>36.664000000000001</v>
      </c>
      <c r="Y298">
        <v>40.563000000000002</v>
      </c>
      <c r="Z298">
        <v>57.65</v>
      </c>
      <c r="AA298">
        <v>2.129</v>
      </c>
      <c r="AB298">
        <v>1.9419999999999999</v>
      </c>
      <c r="AC298">
        <v>2.7280000000000002</v>
      </c>
      <c r="AD298">
        <v>2.4649999999999999</v>
      </c>
      <c r="AE298">
        <v>1.7350000000000001</v>
      </c>
    </row>
    <row r="299" spans="1:31" x14ac:dyDescent="0.25">
      <c r="A299">
        <v>20698</v>
      </c>
      <c r="B299" t="s">
        <v>30</v>
      </c>
      <c r="C299" t="s">
        <v>24</v>
      </c>
      <c r="D299">
        <v>31</v>
      </c>
      <c r="E299">
        <v>840</v>
      </c>
      <c r="F299" t="s">
        <v>6</v>
      </c>
      <c r="G299" t="s">
        <v>29</v>
      </c>
      <c r="H299">
        <v>840</v>
      </c>
      <c r="I299" t="s">
        <v>28</v>
      </c>
      <c r="J299">
        <v>905</v>
      </c>
      <c r="K299">
        <v>2080</v>
      </c>
      <c r="L299">
        <v>73.048000000000002</v>
      </c>
      <c r="M299">
        <v>89.784000000000006</v>
      </c>
      <c r="N299">
        <v>71.251999999999995</v>
      </c>
      <c r="O299">
        <v>89.491</v>
      </c>
      <c r="P299">
        <v>112.446</v>
      </c>
      <c r="Q299">
        <v>25.78</v>
      </c>
      <c r="R299">
        <v>37.944000000000003</v>
      </c>
      <c r="S299">
        <v>34.238999999999997</v>
      </c>
      <c r="T299">
        <v>48.536000000000001</v>
      </c>
      <c r="U299">
        <v>54.415999999999997</v>
      </c>
      <c r="V299" s="12">
        <v>47.268000000000001</v>
      </c>
      <c r="W299">
        <v>51.84</v>
      </c>
      <c r="X299">
        <v>37.012999999999998</v>
      </c>
      <c r="Y299">
        <v>40.954999999999998</v>
      </c>
      <c r="Z299">
        <v>58.03</v>
      </c>
      <c r="AA299">
        <v>2.1160000000000001</v>
      </c>
      <c r="AB299">
        <v>1.929</v>
      </c>
      <c r="AC299">
        <v>2.702</v>
      </c>
      <c r="AD299">
        <v>2.4420000000000002</v>
      </c>
      <c r="AE299">
        <v>1.7230000000000001</v>
      </c>
    </row>
    <row r="300" spans="1:31" x14ac:dyDescent="0.25">
      <c r="A300">
        <v>20699</v>
      </c>
      <c r="B300" t="s">
        <v>30</v>
      </c>
      <c r="C300" t="s">
        <v>24</v>
      </c>
      <c r="D300">
        <v>31</v>
      </c>
      <c r="E300">
        <v>840</v>
      </c>
      <c r="F300" t="s">
        <v>6</v>
      </c>
      <c r="G300" t="s">
        <v>29</v>
      </c>
      <c r="H300">
        <v>840</v>
      </c>
      <c r="I300" t="s">
        <v>28</v>
      </c>
      <c r="J300">
        <v>905</v>
      </c>
      <c r="K300">
        <v>2081</v>
      </c>
      <c r="L300">
        <v>73.320999999999998</v>
      </c>
      <c r="M300">
        <v>90.14</v>
      </c>
      <c r="N300">
        <v>71.603999999999999</v>
      </c>
      <c r="O300">
        <v>89.912999999999997</v>
      </c>
      <c r="P300">
        <v>112.879</v>
      </c>
      <c r="Q300">
        <v>25.795000000000002</v>
      </c>
      <c r="R300">
        <v>38.002000000000002</v>
      </c>
      <c r="S300">
        <v>34.296999999999997</v>
      </c>
      <c r="T300">
        <v>48.625</v>
      </c>
      <c r="U300">
        <v>54.506</v>
      </c>
      <c r="V300" s="12">
        <v>47.526000000000003</v>
      </c>
      <c r="W300">
        <v>52.137999999999998</v>
      </c>
      <c r="X300">
        <v>37.307000000000002</v>
      </c>
      <c r="Y300">
        <v>41.287999999999997</v>
      </c>
      <c r="Z300">
        <v>58.374000000000002</v>
      </c>
      <c r="AA300">
        <v>2.1040000000000001</v>
      </c>
      <c r="AB300">
        <v>1.9179999999999999</v>
      </c>
      <c r="AC300">
        <v>2.68</v>
      </c>
      <c r="AD300">
        <v>2.4220000000000002</v>
      </c>
      <c r="AE300">
        <v>1.7130000000000001</v>
      </c>
    </row>
    <row r="301" spans="1:31" x14ac:dyDescent="0.25">
      <c r="A301">
        <v>20700</v>
      </c>
      <c r="B301" t="s">
        <v>30</v>
      </c>
      <c r="C301" t="s">
        <v>24</v>
      </c>
      <c r="D301">
        <v>31</v>
      </c>
      <c r="E301">
        <v>840</v>
      </c>
      <c r="F301" t="s">
        <v>6</v>
      </c>
      <c r="G301" t="s">
        <v>29</v>
      </c>
      <c r="H301">
        <v>840</v>
      </c>
      <c r="I301" t="s">
        <v>28</v>
      </c>
      <c r="J301">
        <v>905</v>
      </c>
      <c r="K301">
        <v>2082</v>
      </c>
      <c r="L301">
        <v>73.524000000000001</v>
      </c>
      <c r="M301">
        <v>90.417000000000002</v>
      </c>
      <c r="N301">
        <v>71.915999999999997</v>
      </c>
      <c r="O301">
        <v>90.295000000000002</v>
      </c>
      <c r="P301">
        <v>113.22799999999999</v>
      </c>
      <c r="Q301">
        <v>25.791</v>
      </c>
      <c r="R301">
        <v>38.036999999999999</v>
      </c>
      <c r="S301">
        <v>34.341000000000001</v>
      </c>
      <c r="T301">
        <v>48.704000000000001</v>
      </c>
      <c r="U301">
        <v>54.573</v>
      </c>
      <c r="V301" s="12">
        <v>47.732999999999997</v>
      </c>
      <c r="W301">
        <v>52.38</v>
      </c>
      <c r="X301">
        <v>37.575000000000003</v>
      </c>
      <c r="Y301">
        <v>41.591999999999999</v>
      </c>
      <c r="Z301">
        <v>58.655000000000001</v>
      </c>
      <c r="AA301">
        <v>2.0950000000000002</v>
      </c>
      <c r="AB301">
        <v>1.909</v>
      </c>
      <c r="AC301">
        <v>2.661</v>
      </c>
      <c r="AD301">
        <v>2.4039999999999999</v>
      </c>
      <c r="AE301">
        <v>1.7050000000000001</v>
      </c>
    </row>
    <row r="302" spans="1:31" x14ac:dyDescent="0.25">
      <c r="A302">
        <v>20701</v>
      </c>
      <c r="B302" t="s">
        <v>30</v>
      </c>
      <c r="C302" t="s">
        <v>24</v>
      </c>
      <c r="D302">
        <v>31</v>
      </c>
      <c r="E302">
        <v>840</v>
      </c>
      <c r="F302" t="s">
        <v>6</v>
      </c>
      <c r="G302" t="s">
        <v>29</v>
      </c>
      <c r="H302">
        <v>840</v>
      </c>
      <c r="I302" t="s">
        <v>28</v>
      </c>
      <c r="J302">
        <v>905</v>
      </c>
      <c r="K302">
        <v>2083</v>
      </c>
      <c r="L302">
        <v>73.659000000000006</v>
      </c>
      <c r="M302">
        <v>90.614999999999995</v>
      </c>
      <c r="N302">
        <v>72.2</v>
      </c>
      <c r="O302">
        <v>90.652000000000001</v>
      </c>
      <c r="P302">
        <v>113.48699999999999</v>
      </c>
      <c r="Q302">
        <v>25.768000000000001</v>
      </c>
      <c r="R302">
        <v>38.048000000000002</v>
      </c>
      <c r="S302">
        <v>34.372</v>
      </c>
      <c r="T302">
        <v>48.771000000000001</v>
      </c>
      <c r="U302">
        <v>54.613</v>
      </c>
      <c r="V302" s="12">
        <v>47.890999999999998</v>
      </c>
      <c r="W302">
        <v>52.567</v>
      </c>
      <c r="X302">
        <v>37.826999999999998</v>
      </c>
      <c r="Y302">
        <v>41.881</v>
      </c>
      <c r="Z302">
        <v>58.874000000000002</v>
      </c>
      <c r="AA302">
        <v>2.0880000000000001</v>
      </c>
      <c r="AB302">
        <v>1.9019999999999999</v>
      </c>
      <c r="AC302">
        <v>2.6440000000000001</v>
      </c>
      <c r="AD302">
        <v>2.3879999999999999</v>
      </c>
      <c r="AE302">
        <v>1.6990000000000001</v>
      </c>
    </row>
    <row r="303" spans="1:31" x14ac:dyDescent="0.25">
      <c r="A303">
        <v>20702</v>
      </c>
      <c r="B303" t="s">
        <v>30</v>
      </c>
      <c r="C303" t="s">
        <v>24</v>
      </c>
      <c r="D303">
        <v>31</v>
      </c>
      <c r="E303">
        <v>840</v>
      </c>
      <c r="F303" t="s">
        <v>6</v>
      </c>
      <c r="G303" t="s">
        <v>29</v>
      </c>
      <c r="H303">
        <v>840</v>
      </c>
      <c r="I303" t="s">
        <v>28</v>
      </c>
      <c r="J303">
        <v>905</v>
      </c>
      <c r="K303">
        <v>2084</v>
      </c>
      <c r="L303">
        <v>73.741</v>
      </c>
      <c r="M303">
        <v>90.748999999999995</v>
      </c>
      <c r="N303">
        <v>72.471999999999994</v>
      </c>
      <c r="O303">
        <v>91.003</v>
      </c>
      <c r="P303">
        <v>113.67700000000001</v>
      </c>
      <c r="Q303">
        <v>25.731000000000002</v>
      </c>
      <c r="R303">
        <v>38.039000000000001</v>
      </c>
      <c r="S303">
        <v>34.393999999999998</v>
      </c>
      <c r="T303">
        <v>48.834000000000003</v>
      </c>
      <c r="U303">
        <v>54.63</v>
      </c>
      <c r="V303" s="12">
        <v>48.011000000000003</v>
      </c>
      <c r="W303">
        <v>52.710999999999999</v>
      </c>
      <c r="X303">
        <v>38.078000000000003</v>
      </c>
      <c r="Y303">
        <v>42.168999999999997</v>
      </c>
      <c r="Z303">
        <v>59.045999999999999</v>
      </c>
      <c r="AA303">
        <v>2.0830000000000002</v>
      </c>
      <c r="AB303">
        <v>1.897</v>
      </c>
      <c r="AC303">
        <v>2.6259999999999999</v>
      </c>
      <c r="AD303">
        <v>2.371</v>
      </c>
      <c r="AE303">
        <v>1.694</v>
      </c>
    </row>
    <row r="304" spans="1:31" x14ac:dyDescent="0.25">
      <c r="A304">
        <v>20703</v>
      </c>
      <c r="B304" t="s">
        <v>30</v>
      </c>
      <c r="C304" t="s">
        <v>24</v>
      </c>
      <c r="D304">
        <v>31</v>
      </c>
      <c r="E304">
        <v>840</v>
      </c>
      <c r="F304" t="s">
        <v>6</v>
      </c>
      <c r="G304" t="s">
        <v>29</v>
      </c>
      <c r="H304">
        <v>840</v>
      </c>
      <c r="I304" t="s">
        <v>28</v>
      </c>
      <c r="J304">
        <v>905</v>
      </c>
      <c r="K304">
        <v>2085</v>
      </c>
      <c r="L304">
        <v>73.760999999999996</v>
      </c>
      <c r="M304">
        <v>90.805000000000007</v>
      </c>
      <c r="N304">
        <v>72.741</v>
      </c>
      <c r="O304">
        <v>91.352999999999994</v>
      </c>
      <c r="P304">
        <v>113.77200000000001</v>
      </c>
      <c r="Q304">
        <v>25.675999999999998</v>
      </c>
      <c r="R304">
        <v>38.003999999999998</v>
      </c>
      <c r="S304">
        <v>34.405999999999999</v>
      </c>
      <c r="T304">
        <v>48.887999999999998</v>
      </c>
      <c r="U304">
        <v>54.615000000000002</v>
      </c>
      <c r="V304" s="12">
        <v>48.085000000000001</v>
      </c>
      <c r="W304">
        <v>52.801000000000002</v>
      </c>
      <c r="X304">
        <v>38.335000000000001</v>
      </c>
      <c r="Y304">
        <v>42.466000000000001</v>
      </c>
      <c r="Z304">
        <v>59.156999999999996</v>
      </c>
      <c r="AA304">
        <v>2.08</v>
      </c>
      <c r="AB304">
        <v>1.8939999999999999</v>
      </c>
      <c r="AC304">
        <v>2.609</v>
      </c>
      <c r="AD304">
        <v>2.355</v>
      </c>
      <c r="AE304">
        <v>1.69</v>
      </c>
    </row>
    <row r="305" spans="1:31" x14ac:dyDescent="0.25">
      <c r="A305">
        <v>20704</v>
      </c>
      <c r="B305" t="s">
        <v>30</v>
      </c>
      <c r="C305" t="s">
        <v>24</v>
      </c>
      <c r="D305">
        <v>31</v>
      </c>
      <c r="E305">
        <v>840</v>
      </c>
      <c r="F305" t="s">
        <v>6</v>
      </c>
      <c r="G305" t="s">
        <v>29</v>
      </c>
      <c r="H305">
        <v>840</v>
      </c>
      <c r="I305" t="s">
        <v>28</v>
      </c>
      <c r="J305">
        <v>905</v>
      </c>
      <c r="K305">
        <v>2086</v>
      </c>
      <c r="L305">
        <v>73.753</v>
      </c>
      <c r="M305">
        <v>90.820999999999998</v>
      </c>
      <c r="N305">
        <v>72.977999999999994</v>
      </c>
      <c r="O305">
        <v>91.668999999999997</v>
      </c>
      <c r="P305">
        <v>113.824</v>
      </c>
      <c r="Q305">
        <v>25.613</v>
      </c>
      <c r="R305">
        <v>37.953000000000003</v>
      </c>
      <c r="S305">
        <v>34.404000000000003</v>
      </c>
      <c r="T305">
        <v>48.927</v>
      </c>
      <c r="U305">
        <v>54.582999999999998</v>
      </c>
      <c r="V305" s="12">
        <v>48.14</v>
      </c>
      <c r="W305">
        <v>52.868000000000002</v>
      </c>
      <c r="X305">
        <v>38.573999999999998</v>
      </c>
      <c r="Y305">
        <v>42.741999999999997</v>
      </c>
      <c r="Z305">
        <v>59.241999999999997</v>
      </c>
      <c r="AA305">
        <v>2.077</v>
      </c>
      <c r="AB305">
        <v>1.891</v>
      </c>
      <c r="AC305">
        <v>2.5920000000000001</v>
      </c>
      <c r="AD305">
        <v>2.34</v>
      </c>
      <c r="AE305">
        <v>1.6879999999999999</v>
      </c>
    </row>
    <row r="306" spans="1:31" x14ac:dyDescent="0.25">
      <c r="A306">
        <v>20705</v>
      </c>
      <c r="B306" t="s">
        <v>30</v>
      </c>
      <c r="C306" t="s">
        <v>24</v>
      </c>
      <c r="D306">
        <v>31</v>
      </c>
      <c r="E306">
        <v>840</v>
      </c>
      <c r="F306" t="s">
        <v>6</v>
      </c>
      <c r="G306" t="s">
        <v>29</v>
      </c>
      <c r="H306">
        <v>840</v>
      </c>
      <c r="I306" t="s">
        <v>28</v>
      </c>
      <c r="J306">
        <v>905</v>
      </c>
      <c r="K306">
        <v>2087</v>
      </c>
      <c r="L306">
        <v>73.789000000000001</v>
      </c>
      <c r="M306">
        <v>90.881</v>
      </c>
      <c r="N306">
        <v>73.153999999999996</v>
      </c>
      <c r="O306">
        <v>91.918999999999997</v>
      </c>
      <c r="P306">
        <v>113.94</v>
      </c>
      <c r="Q306">
        <v>25.556000000000001</v>
      </c>
      <c r="R306">
        <v>37.904000000000003</v>
      </c>
      <c r="S306">
        <v>34.384</v>
      </c>
      <c r="T306">
        <v>48.947000000000003</v>
      </c>
      <c r="U306">
        <v>54.564</v>
      </c>
      <c r="V306" s="12">
        <v>48.232999999999997</v>
      </c>
      <c r="W306">
        <v>52.976999999999997</v>
      </c>
      <c r="X306">
        <v>38.770000000000003</v>
      </c>
      <c r="Y306">
        <v>42.972000000000001</v>
      </c>
      <c r="Z306">
        <v>59.377000000000002</v>
      </c>
      <c r="AA306">
        <v>2.073</v>
      </c>
      <c r="AB306">
        <v>1.8879999999999999</v>
      </c>
      <c r="AC306">
        <v>2.5790000000000002</v>
      </c>
      <c r="AD306">
        <v>2.327</v>
      </c>
      <c r="AE306">
        <v>1.6839999999999999</v>
      </c>
    </row>
    <row r="307" spans="1:31" x14ac:dyDescent="0.25">
      <c r="A307">
        <v>20706</v>
      </c>
      <c r="B307" t="s">
        <v>30</v>
      </c>
      <c r="C307" t="s">
        <v>24</v>
      </c>
      <c r="D307">
        <v>31</v>
      </c>
      <c r="E307">
        <v>840</v>
      </c>
      <c r="F307" t="s">
        <v>6</v>
      </c>
      <c r="G307" t="s">
        <v>29</v>
      </c>
      <c r="H307">
        <v>840</v>
      </c>
      <c r="I307" t="s">
        <v>28</v>
      </c>
      <c r="J307">
        <v>905</v>
      </c>
      <c r="K307">
        <v>2088</v>
      </c>
      <c r="L307">
        <v>73.828000000000003</v>
      </c>
      <c r="M307">
        <v>90.932000000000002</v>
      </c>
      <c r="N307">
        <v>73.265000000000001</v>
      </c>
      <c r="O307">
        <v>92.093000000000004</v>
      </c>
      <c r="P307">
        <v>114.05200000000001</v>
      </c>
      <c r="Q307">
        <v>25.498000000000001</v>
      </c>
      <c r="R307">
        <v>37.847000000000001</v>
      </c>
      <c r="S307">
        <v>34.344999999999999</v>
      </c>
      <c r="T307">
        <v>48.944000000000003</v>
      </c>
      <c r="U307">
        <v>54.539000000000001</v>
      </c>
      <c r="V307" s="12">
        <v>48.33</v>
      </c>
      <c r="W307">
        <v>53.085000000000001</v>
      </c>
      <c r="X307">
        <v>38.92</v>
      </c>
      <c r="Y307">
        <v>43.149000000000001</v>
      </c>
      <c r="Z307">
        <v>59.512999999999998</v>
      </c>
      <c r="AA307">
        <v>2.069</v>
      </c>
      <c r="AB307">
        <v>1.8839999999999999</v>
      </c>
      <c r="AC307">
        <v>2.569</v>
      </c>
      <c r="AD307">
        <v>2.3180000000000001</v>
      </c>
      <c r="AE307">
        <v>1.68</v>
      </c>
    </row>
    <row r="308" spans="1:31" x14ac:dyDescent="0.25">
      <c r="A308">
        <v>20707</v>
      </c>
      <c r="B308" t="s">
        <v>30</v>
      </c>
      <c r="C308" t="s">
        <v>24</v>
      </c>
      <c r="D308">
        <v>31</v>
      </c>
      <c r="E308">
        <v>840</v>
      </c>
      <c r="F308" t="s">
        <v>6</v>
      </c>
      <c r="G308" t="s">
        <v>29</v>
      </c>
      <c r="H308">
        <v>840</v>
      </c>
      <c r="I308" t="s">
        <v>28</v>
      </c>
      <c r="J308">
        <v>905</v>
      </c>
      <c r="K308">
        <v>2089</v>
      </c>
      <c r="L308">
        <v>73.847999999999999</v>
      </c>
      <c r="M308">
        <v>90.95</v>
      </c>
      <c r="N308">
        <v>73.33</v>
      </c>
      <c r="O308">
        <v>92.209000000000003</v>
      </c>
      <c r="P308">
        <v>114.119</v>
      </c>
      <c r="Q308">
        <v>25.439</v>
      </c>
      <c r="R308">
        <v>37.779000000000003</v>
      </c>
      <c r="S308">
        <v>34.292999999999999</v>
      </c>
      <c r="T308">
        <v>48.92</v>
      </c>
      <c r="U308">
        <v>54.497</v>
      </c>
      <c r="V308" s="12">
        <v>48.408999999999999</v>
      </c>
      <c r="W308">
        <v>53.170999999999999</v>
      </c>
      <c r="X308">
        <v>39.036999999999999</v>
      </c>
      <c r="Y308">
        <v>43.289000000000001</v>
      </c>
      <c r="Z308">
        <v>59.622</v>
      </c>
      <c r="AA308">
        <v>2.0659999999999998</v>
      </c>
      <c r="AB308">
        <v>1.881</v>
      </c>
      <c r="AC308">
        <v>2.5619999999999998</v>
      </c>
      <c r="AD308">
        <v>2.31</v>
      </c>
      <c r="AE308">
        <v>1.677</v>
      </c>
    </row>
    <row r="309" spans="1:31" x14ac:dyDescent="0.25">
      <c r="A309">
        <v>20708</v>
      </c>
      <c r="B309" t="s">
        <v>30</v>
      </c>
      <c r="C309" t="s">
        <v>24</v>
      </c>
      <c r="D309">
        <v>31</v>
      </c>
      <c r="E309">
        <v>840</v>
      </c>
      <c r="F309" t="s">
        <v>6</v>
      </c>
      <c r="G309" t="s">
        <v>29</v>
      </c>
      <c r="H309">
        <v>840</v>
      </c>
      <c r="I309" t="s">
        <v>28</v>
      </c>
      <c r="J309">
        <v>905</v>
      </c>
      <c r="K309">
        <v>2090</v>
      </c>
      <c r="L309">
        <v>73.882000000000005</v>
      </c>
      <c r="M309">
        <v>90.974000000000004</v>
      </c>
      <c r="N309">
        <v>73.335999999999999</v>
      </c>
      <c r="O309">
        <v>92.248000000000005</v>
      </c>
      <c r="P309">
        <v>114.188</v>
      </c>
      <c r="Q309">
        <v>25.382999999999999</v>
      </c>
      <c r="R309">
        <v>37.707999999999998</v>
      </c>
      <c r="S309">
        <v>34.225000000000001</v>
      </c>
      <c r="T309">
        <v>48.87</v>
      </c>
      <c r="U309">
        <v>54.447000000000003</v>
      </c>
      <c r="V309" s="12">
        <v>48.499000000000002</v>
      </c>
      <c r="W309">
        <v>53.265999999999998</v>
      </c>
      <c r="X309">
        <v>39.110999999999997</v>
      </c>
      <c r="Y309">
        <v>43.378</v>
      </c>
      <c r="Z309">
        <v>59.741</v>
      </c>
      <c r="AA309">
        <v>2.0619999999999998</v>
      </c>
      <c r="AB309">
        <v>1.877</v>
      </c>
      <c r="AC309">
        <v>2.5569999999999999</v>
      </c>
      <c r="AD309">
        <v>2.3050000000000002</v>
      </c>
      <c r="AE309">
        <v>1.6739999999999999</v>
      </c>
    </row>
    <row r="310" spans="1:31" x14ac:dyDescent="0.25">
      <c r="A310">
        <v>20709</v>
      </c>
      <c r="B310" t="s">
        <v>30</v>
      </c>
      <c r="C310" t="s">
        <v>24</v>
      </c>
      <c r="D310">
        <v>31</v>
      </c>
      <c r="E310">
        <v>840</v>
      </c>
      <c r="F310" t="s">
        <v>6</v>
      </c>
      <c r="G310" t="s">
        <v>29</v>
      </c>
      <c r="H310">
        <v>840</v>
      </c>
      <c r="I310" t="s">
        <v>28</v>
      </c>
      <c r="J310">
        <v>905</v>
      </c>
      <c r="K310">
        <v>2091</v>
      </c>
      <c r="L310">
        <v>73.924000000000007</v>
      </c>
      <c r="M310">
        <v>91</v>
      </c>
      <c r="N310">
        <v>73.316000000000003</v>
      </c>
      <c r="O310">
        <v>92.248000000000005</v>
      </c>
      <c r="P310">
        <v>114.252</v>
      </c>
      <c r="Q310">
        <v>25.33</v>
      </c>
      <c r="R310">
        <v>37.634999999999998</v>
      </c>
      <c r="S310">
        <v>34.15</v>
      </c>
      <c r="T310">
        <v>48.804000000000002</v>
      </c>
      <c r="U310">
        <v>54.39</v>
      </c>
      <c r="V310" s="12">
        <v>48.594999999999999</v>
      </c>
      <c r="W310">
        <v>53.366</v>
      </c>
      <c r="X310">
        <v>39.165999999999997</v>
      </c>
      <c r="Y310">
        <v>43.444000000000003</v>
      </c>
      <c r="Z310">
        <v>59.862000000000002</v>
      </c>
      <c r="AA310">
        <v>2.0579999999999998</v>
      </c>
      <c r="AB310">
        <v>1.8740000000000001</v>
      </c>
      <c r="AC310">
        <v>2.5529999999999999</v>
      </c>
      <c r="AD310">
        <v>2.302</v>
      </c>
      <c r="AE310">
        <v>1.671</v>
      </c>
    </row>
    <row r="311" spans="1:31" x14ac:dyDescent="0.25">
      <c r="A311">
        <v>20710</v>
      </c>
      <c r="B311" t="s">
        <v>30</v>
      </c>
      <c r="C311" t="s">
        <v>24</v>
      </c>
      <c r="D311">
        <v>31</v>
      </c>
      <c r="E311">
        <v>840</v>
      </c>
      <c r="F311" t="s">
        <v>6</v>
      </c>
      <c r="G311" t="s">
        <v>29</v>
      </c>
      <c r="H311">
        <v>840</v>
      </c>
      <c r="I311" t="s">
        <v>28</v>
      </c>
      <c r="J311">
        <v>905</v>
      </c>
      <c r="K311">
        <v>2092</v>
      </c>
      <c r="L311">
        <v>73.971000000000004</v>
      </c>
      <c r="M311">
        <v>91.028000000000006</v>
      </c>
      <c r="N311">
        <v>73.338999999999999</v>
      </c>
      <c r="O311">
        <v>92.292000000000002</v>
      </c>
      <c r="P311">
        <v>114.307</v>
      </c>
      <c r="Q311">
        <v>25.28</v>
      </c>
      <c r="R311">
        <v>37.563000000000002</v>
      </c>
      <c r="S311">
        <v>34.085000000000001</v>
      </c>
      <c r="T311">
        <v>48.746000000000002</v>
      </c>
      <c r="U311">
        <v>54.326000000000001</v>
      </c>
      <c r="V311" s="12">
        <v>48.691000000000003</v>
      </c>
      <c r="W311">
        <v>53.465000000000003</v>
      </c>
      <c r="X311">
        <v>39.255000000000003</v>
      </c>
      <c r="Y311">
        <v>43.546999999999997</v>
      </c>
      <c r="Z311">
        <v>59.98</v>
      </c>
      <c r="AA311">
        <v>2.0539999999999998</v>
      </c>
      <c r="AB311">
        <v>1.87</v>
      </c>
      <c r="AC311">
        <v>2.5470000000000002</v>
      </c>
      <c r="AD311">
        <v>2.2959999999999998</v>
      </c>
      <c r="AE311">
        <v>1.667</v>
      </c>
    </row>
    <row r="312" spans="1:31" x14ac:dyDescent="0.25">
      <c r="A312">
        <v>20711</v>
      </c>
      <c r="B312" t="s">
        <v>30</v>
      </c>
      <c r="C312" t="s">
        <v>24</v>
      </c>
      <c r="D312">
        <v>31</v>
      </c>
      <c r="E312">
        <v>840</v>
      </c>
      <c r="F312" t="s">
        <v>6</v>
      </c>
      <c r="G312" t="s">
        <v>29</v>
      </c>
      <c r="H312">
        <v>840</v>
      </c>
      <c r="I312" t="s">
        <v>28</v>
      </c>
      <c r="J312">
        <v>905</v>
      </c>
      <c r="K312">
        <v>2093</v>
      </c>
      <c r="L312">
        <v>74.028000000000006</v>
      </c>
      <c r="M312">
        <v>91.064999999999998</v>
      </c>
      <c r="N312">
        <v>73.367000000000004</v>
      </c>
      <c r="O312">
        <v>92.33</v>
      </c>
      <c r="P312">
        <v>114.35599999999999</v>
      </c>
      <c r="Q312">
        <v>25.234999999999999</v>
      </c>
      <c r="R312">
        <v>37.494999999999997</v>
      </c>
      <c r="S312">
        <v>34.021999999999998</v>
      </c>
      <c r="T312">
        <v>48.682000000000002</v>
      </c>
      <c r="U312">
        <v>54.256999999999998</v>
      </c>
      <c r="V312" s="12">
        <v>48.792000000000002</v>
      </c>
      <c r="W312">
        <v>53.569000000000003</v>
      </c>
      <c r="X312">
        <v>39.344999999999999</v>
      </c>
      <c r="Y312">
        <v>43.648000000000003</v>
      </c>
      <c r="Z312">
        <v>60.1</v>
      </c>
      <c r="AA312">
        <v>2.0489999999999999</v>
      </c>
      <c r="AB312">
        <v>1.867</v>
      </c>
      <c r="AC312">
        <v>2.5419999999999998</v>
      </c>
      <c r="AD312">
        <v>2.2909999999999999</v>
      </c>
      <c r="AE312">
        <v>1.6639999999999999</v>
      </c>
    </row>
    <row r="313" spans="1:31" x14ac:dyDescent="0.25">
      <c r="A313">
        <v>20712</v>
      </c>
      <c r="B313" t="s">
        <v>30</v>
      </c>
      <c r="C313" t="s">
        <v>24</v>
      </c>
      <c r="D313">
        <v>31</v>
      </c>
      <c r="E313">
        <v>840</v>
      </c>
      <c r="F313" t="s">
        <v>6</v>
      </c>
      <c r="G313" t="s">
        <v>29</v>
      </c>
      <c r="H313">
        <v>840</v>
      </c>
      <c r="I313" t="s">
        <v>28</v>
      </c>
      <c r="J313">
        <v>905</v>
      </c>
      <c r="K313">
        <v>2094</v>
      </c>
      <c r="L313">
        <v>74.096000000000004</v>
      </c>
      <c r="M313">
        <v>91.11</v>
      </c>
      <c r="N313">
        <v>73.373000000000005</v>
      </c>
      <c r="O313">
        <v>92.328999999999994</v>
      </c>
      <c r="P313">
        <v>114.405</v>
      </c>
      <c r="Q313">
        <v>25.196999999999999</v>
      </c>
      <c r="R313">
        <v>37.433</v>
      </c>
      <c r="S313">
        <v>33.959000000000003</v>
      </c>
      <c r="T313">
        <v>48.606000000000002</v>
      </c>
      <c r="U313">
        <v>54.185000000000002</v>
      </c>
      <c r="V313" s="12">
        <v>48.898000000000003</v>
      </c>
      <c r="W313">
        <v>53.677</v>
      </c>
      <c r="X313">
        <v>39.414000000000001</v>
      </c>
      <c r="Y313">
        <v>43.722999999999999</v>
      </c>
      <c r="Z313">
        <v>60.22</v>
      </c>
      <c r="AA313">
        <v>2.0449999999999999</v>
      </c>
      <c r="AB313">
        <v>1.863</v>
      </c>
      <c r="AC313">
        <v>2.5369999999999999</v>
      </c>
      <c r="AD313">
        <v>2.2869999999999999</v>
      </c>
      <c r="AE313">
        <v>1.661</v>
      </c>
    </row>
    <row r="314" spans="1:31" x14ac:dyDescent="0.25">
      <c r="A314">
        <v>20713</v>
      </c>
      <c r="B314" t="s">
        <v>30</v>
      </c>
      <c r="C314" t="s">
        <v>24</v>
      </c>
      <c r="D314">
        <v>31</v>
      </c>
      <c r="E314">
        <v>840</v>
      </c>
      <c r="F314" t="s">
        <v>6</v>
      </c>
      <c r="G314" t="s">
        <v>29</v>
      </c>
      <c r="H314">
        <v>840</v>
      </c>
      <c r="I314" t="s">
        <v>28</v>
      </c>
      <c r="J314">
        <v>905</v>
      </c>
      <c r="K314">
        <v>2095</v>
      </c>
      <c r="L314">
        <v>74.179000000000002</v>
      </c>
      <c r="M314">
        <v>91.165999999999997</v>
      </c>
      <c r="N314">
        <v>73.381</v>
      </c>
      <c r="O314">
        <v>92.323999999999998</v>
      </c>
      <c r="P314">
        <v>114.455</v>
      </c>
      <c r="Q314">
        <v>25.169</v>
      </c>
      <c r="R314">
        <v>37.377000000000002</v>
      </c>
      <c r="S314">
        <v>33.899000000000001</v>
      </c>
      <c r="T314">
        <v>48.529000000000003</v>
      </c>
      <c r="U314">
        <v>54.113</v>
      </c>
      <c r="V314" s="12">
        <v>49.009</v>
      </c>
      <c r="W314">
        <v>53.789000000000001</v>
      </c>
      <c r="X314">
        <v>39.481999999999999</v>
      </c>
      <c r="Y314">
        <v>43.795999999999999</v>
      </c>
      <c r="Z314">
        <v>60.341999999999999</v>
      </c>
      <c r="AA314">
        <v>2.04</v>
      </c>
      <c r="AB314">
        <v>1.859</v>
      </c>
      <c r="AC314">
        <v>2.5329999999999999</v>
      </c>
      <c r="AD314">
        <v>2.2829999999999999</v>
      </c>
      <c r="AE314">
        <v>1.657</v>
      </c>
    </row>
    <row r="315" spans="1:31" x14ac:dyDescent="0.25">
      <c r="A315">
        <v>20714</v>
      </c>
      <c r="B315" t="s">
        <v>30</v>
      </c>
      <c r="C315" t="s">
        <v>24</v>
      </c>
      <c r="D315">
        <v>31</v>
      </c>
      <c r="E315">
        <v>840</v>
      </c>
      <c r="F315" t="s">
        <v>6</v>
      </c>
      <c r="G315" t="s">
        <v>29</v>
      </c>
      <c r="H315">
        <v>840</v>
      </c>
      <c r="I315" t="s">
        <v>28</v>
      </c>
      <c r="J315">
        <v>905</v>
      </c>
      <c r="K315">
        <v>2096</v>
      </c>
      <c r="L315">
        <v>74.278999999999996</v>
      </c>
      <c r="M315">
        <v>91.236000000000004</v>
      </c>
      <c r="N315">
        <v>73.394999999999996</v>
      </c>
      <c r="O315">
        <v>92.316999999999993</v>
      </c>
      <c r="P315">
        <v>114.51300000000001</v>
      </c>
      <c r="Q315">
        <v>25.151</v>
      </c>
      <c r="R315">
        <v>37.326999999999998</v>
      </c>
      <c r="S315">
        <v>33.844999999999999</v>
      </c>
      <c r="T315">
        <v>48.451000000000001</v>
      </c>
      <c r="U315">
        <v>54.042999999999999</v>
      </c>
      <c r="V315" s="12">
        <v>49.128</v>
      </c>
      <c r="W315">
        <v>53.908000000000001</v>
      </c>
      <c r="X315">
        <v>39.549999999999997</v>
      </c>
      <c r="Y315">
        <v>43.866</v>
      </c>
      <c r="Z315">
        <v>60.47</v>
      </c>
      <c r="AA315">
        <v>2.0350000000000001</v>
      </c>
      <c r="AB315">
        <v>1.855</v>
      </c>
      <c r="AC315">
        <v>2.528</v>
      </c>
      <c r="AD315">
        <v>2.2799999999999998</v>
      </c>
      <c r="AE315">
        <v>1.6539999999999999</v>
      </c>
    </row>
    <row r="316" spans="1:31" x14ac:dyDescent="0.25">
      <c r="A316">
        <v>20715</v>
      </c>
      <c r="B316" t="s">
        <v>30</v>
      </c>
      <c r="C316" t="s">
        <v>24</v>
      </c>
      <c r="D316">
        <v>31</v>
      </c>
      <c r="E316">
        <v>840</v>
      </c>
      <c r="F316" t="s">
        <v>6</v>
      </c>
      <c r="G316" t="s">
        <v>29</v>
      </c>
      <c r="H316">
        <v>840</v>
      </c>
      <c r="I316" t="s">
        <v>28</v>
      </c>
      <c r="J316">
        <v>905</v>
      </c>
      <c r="K316">
        <v>2097</v>
      </c>
      <c r="L316">
        <v>74.396000000000001</v>
      </c>
      <c r="M316">
        <v>91.32</v>
      </c>
      <c r="N316">
        <v>73.412000000000006</v>
      </c>
      <c r="O316">
        <v>92.308999999999997</v>
      </c>
      <c r="P316">
        <v>114.58199999999999</v>
      </c>
      <c r="Q316">
        <v>25.141999999999999</v>
      </c>
      <c r="R316">
        <v>37.286999999999999</v>
      </c>
      <c r="S316">
        <v>33.796999999999997</v>
      </c>
      <c r="T316">
        <v>48.375999999999998</v>
      </c>
      <c r="U316">
        <v>53.978999999999999</v>
      </c>
      <c r="V316" s="12">
        <v>49.253</v>
      </c>
      <c r="W316">
        <v>54.033000000000001</v>
      </c>
      <c r="X316">
        <v>39.615000000000002</v>
      </c>
      <c r="Y316">
        <v>43.932000000000002</v>
      </c>
      <c r="Z316">
        <v>60.603000000000002</v>
      </c>
      <c r="AA316">
        <v>2.0299999999999998</v>
      </c>
      <c r="AB316">
        <v>1.851</v>
      </c>
      <c r="AC316">
        <v>2.524</v>
      </c>
      <c r="AD316">
        <v>2.2759999999999998</v>
      </c>
      <c r="AE316">
        <v>1.65</v>
      </c>
    </row>
    <row r="317" spans="1:31" x14ac:dyDescent="0.25">
      <c r="A317">
        <v>20716</v>
      </c>
      <c r="B317" t="s">
        <v>30</v>
      </c>
      <c r="C317" t="s">
        <v>24</v>
      </c>
      <c r="D317">
        <v>31</v>
      </c>
      <c r="E317">
        <v>840</v>
      </c>
      <c r="F317" t="s">
        <v>6</v>
      </c>
      <c r="G317" t="s">
        <v>29</v>
      </c>
      <c r="H317">
        <v>840</v>
      </c>
      <c r="I317" t="s">
        <v>28</v>
      </c>
      <c r="J317">
        <v>905</v>
      </c>
      <c r="K317">
        <v>2098</v>
      </c>
      <c r="L317">
        <v>74.53</v>
      </c>
      <c r="M317">
        <v>91.421999999999997</v>
      </c>
      <c r="N317">
        <v>73.433999999999997</v>
      </c>
      <c r="O317">
        <v>92.302999999999997</v>
      </c>
      <c r="P317">
        <v>114.67100000000001</v>
      </c>
      <c r="Q317">
        <v>25.143000000000001</v>
      </c>
      <c r="R317">
        <v>37.255000000000003</v>
      </c>
      <c r="S317">
        <v>33.753999999999998</v>
      </c>
      <c r="T317">
        <v>48.307000000000002</v>
      </c>
      <c r="U317">
        <v>53.924999999999997</v>
      </c>
      <c r="V317" s="12">
        <v>49.387</v>
      </c>
      <c r="W317">
        <v>54.167000000000002</v>
      </c>
      <c r="X317">
        <v>39.679000000000002</v>
      </c>
      <c r="Y317">
        <v>43.996000000000002</v>
      </c>
      <c r="Z317">
        <v>60.744999999999997</v>
      </c>
      <c r="AA317">
        <v>2.0249999999999999</v>
      </c>
      <c r="AB317">
        <v>1.8460000000000001</v>
      </c>
      <c r="AC317">
        <v>2.52</v>
      </c>
      <c r="AD317">
        <v>2.2730000000000001</v>
      </c>
      <c r="AE317">
        <v>1.6459999999999999</v>
      </c>
    </row>
    <row r="318" spans="1:31" x14ac:dyDescent="0.25">
      <c r="A318">
        <v>20717</v>
      </c>
      <c r="B318" t="s">
        <v>30</v>
      </c>
      <c r="C318" t="s">
        <v>24</v>
      </c>
      <c r="D318">
        <v>31</v>
      </c>
      <c r="E318">
        <v>840</v>
      </c>
      <c r="F318" t="s">
        <v>6</v>
      </c>
      <c r="G318" t="s">
        <v>29</v>
      </c>
      <c r="H318">
        <v>840</v>
      </c>
      <c r="I318" t="s">
        <v>28</v>
      </c>
      <c r="J318">
        <v>905</v>
      </c>
      <c r="K318">
        <v>2099</v>
      </c>
      <c r="L318">
        <v>74.679000000000002</v>
      </c>
      <c r="M318">
        <v>91.542000000000002</v>
      </c>
      <c r="N318">
        <v>73.463999999999999</v>
      </c>
      <c r="O318">
        <v>92.304000000000002</v>
      </c>
      <c r="P318">
        <v>114.777</v>
      </c>
      <c r="Q318">
        <v>25.151</v>
      </c>
      <c r="R318">
        <v>37.232999999999997</v>
      </c>
      <c r="S318">
        <v>33.719000000000001</v>
      </c>
      <c r="T318">
        <v>48.241999999999997</v>
      </c>
      <c r="U318">
        <v>53.88</v>
      </c>
      <c r="V318" s="12">
        <v>49.527999999999999</v>
      </c>
      <c r="W318">
        <v>54.308999999999997</v>
      </c>
      <c r="X318">
        <v>39.744999999999997</v>
      </c>
      <c r="Y318">
        <v>44.061999999999998</v>
      </c>
      <c r="Z318">
        <v>60.896999999999998</v>
      </c>
      <c r="AA318">
        <v>2.0190000000000001</v>
      </c>
      <c r="AB318">
        <v>1.841</v>
      </c>
      <c r="AC318">
        <v>2.516</v>
      </c>
      <c r="AD318">
        <v>2.27</v>
      </c>
      <c r="AE318">
        <v>1.6419999999999999</v>
      </c>
    </row>
    <row r="319" spans="1:31" x14ac:dyDescent="0.25">
      <c r="A319">
        <v>20718</v>
      </c>
      <c r="B319" t="s">
        <v>30</v>
      </c>
      <c r="C319" t="s">
        <v>24</v>
      </c>
      <c r="D319">
        <v>31</v>
      </c>
      <c r="E319">
        <v>840</v>
      </c>
      <c r="F319" t="s">
        <v>6</v>
      </c>
      <c r="G319" t="s">
        <v>29</v>
      </c>
      <c r="H319">
        <v>840</v>
      </c>
      <c r="I319" t="s">
        <v>28</v>
      </c>
      <c r="J319">
        <v>905</v>
      </c>
      <c r="K319">
        <v>2100</v>
      </c>
      <c r="L319">
        <v>74.844999999999999</v>
      </c>
      <c r="M319">
        <v>91.686999999999998</v>
      </c>
      <c r="N319">
        <v>73.507999999999996</v>
      </c>
      <c r="O319">
        <v>92.313999999999993</v>
      </c>
      <c r="P319">
        <v>114.904</v>
      </c>
      <c r="Q319">
        <v>25.164999999999999</v>
      </c>
      <c r="R319">
        <v>37.222999999999999</v>
      </c>
      <c r="S319">
        <v>33.692999999999998</v>
      </c>
      <c r="T319">
        <v>48.183</v>
      </c>
      <c r="U319">
        <v>53.843000000000004</v>
      </c>
      <c r="V319" s="12">
        <v>49.679000000000002</v>
      </c>
      <c r="W319">
        <v>54.465000000000003</v>
      </c>
      <c r="X319">
        <v>39.816000000000003</v>
      </c>
      <c r="Y319">
        <v>44.131</v>
      </c>
      <c r="Z319">
        <v>61.061</v>
      </c>
      <c r="AA319">
        <v>2.0129999999999999</v>
      </c>
      <c r="AB319">
        <v>1.8360000000000001</v>
      </c>
      <c r="AC319">
        <v>2.512</v>
      </c>
      <c r="AD319">
        <v>2.266</v>
      </c>
      <c r="AE319">
        <v>1.6379999999999999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</vt:vector>
  </HeadingPairs>
  <TitlesOfParts>
    <vt:vector size="7" baseType="lpstr">
      <vt:lpstr>Figure 1</vt:lpstr>
      <vt:lpstr>usa_china_working_age_pop</vt:lpstr>
      <vt:lpstr>Sheet1</vt:lpstr>
      <vt:lpstr>Sheet2</vt:lpstr>
      <vt:lpstr>UNpopulation</vt:lpstr>
      <vt:lpstr>Figure 2 final 5year average</vt:lpstr>
      <vt:lpstr>annual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Warwick Mckibbin</dc:creator>
  <cp:lastModifiedBy>Greg Auclair</cp:lastModifiedBy>
  <dcterms:created xsi:type="dcterms:W3CDTF">2026-01-28T04:26:47Z</dcterms:created>
  <dcterms:modified xsi:type="dcterms:W3CDTF">2026-03-19T20:01:56Z</dcterms:modified>
</cp:coreProperties>
</file>